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Dropvideo\"/>
    </mc:Choice>
  </mc:AlternateContent>
  <xr:revisionPtr revIDLastSave="0" documentId="13_ncr:1_{BA4B5A85-5030-477C-B295-6EDB5A9B165C}" xr6:coauthVersionLast="47" xr6:coauthVersionMax="47" xr10:uidLastSave="{00000000-0000-0000-0000-000000000000}"/>
  <bookViews>
    <workbookView xWindow="-120" yWindow="-120" windowWidth="29040" windowHeight="15720" activeTab="1" xr2:uid="{537E334C-6C89-462D-839C-0146AC8E0304}"/>
  </bookViews>
  <sheets>
    <sheet name="Readme" sheetId="2" r:id="rId1"/>
    <sheet name="Stockholm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2" i="1" l="1"/>
  <c r="L292" i="1" s="1"/>
  <c r="K291" i="1"/>
  <c r="L291" i="1" s="1"/>
  <c r="L290" i="1"/>
  <c r="K290" i="1"/>
  <c r="K289" i="1"/>
  <c r="L289" i="1" s="1"/>
  <c r="K288" i="1"/>
  <c r="L288" i="1" s="1"/>
  <c r="K287" i="1"/>
  <c r="L287" i="1" s="1"/>
  <c r="L286" i="1"/>
  <c r="K286" i="1"/>
  <c r="K285" i="1"/>
  <c r="L285" i="1" s="1"/>
  <c r="K284" i="1"/>
  <c r="L284" i="1" s="1"/>
  <c r="K283" i="1"/>
  <c r="L283" i="1" s="1"/>
  <c r="K282" i="1"/>
  <c r="L282" i="1" s="1"/>
  <c r="K281" i="1"/>
  <c r="L281" i="1" s="1"/>
  <c r="K280" i="1"/>
  <c r="L280" i="1" s="1"/>
  <c r="K279" i="1"/>
  <c r="L279" i="1" s="1"/>
  <c r="K276" i="1"/>
  <c r="L276" i="1" s="1"/>
  <c r="K275" i="1"/>
  <c r="L275" i="1" s="1"/>
  <c r="K274" i="1"/>
  <c r="L274" i="1" s="1"/>
  <c r="K273" i="1"/>
  <c r="L273" i="1" s="1"/>
  <c r="K272" i="1"/>
  <c r="L272" i="1" s="1"/>
  <c r="L271" i="1"/>
  <c r="W277" i="1" s="1"/>
  <c r="K271" i="1"/>
  <c r="K270" i="1"/>
  <c r="L270" i="1" s="1"/>
  <c r="K269" i="1"/>
  <c r="L269" i="1" s="1"/>
  <c r="Q267" i="1"/>
  <c r="K266" i="1"/>
  <c r="L266" i="1" s="1"/>
  <c r="K265" i="1"/>
  <c r="L265" i="1" s="1"/>
  <c r="K264" i="1"/>
  <c r="L264" i="1" s="1"/>
  <c r="K263" i="1"/>
  <c r="L263" i="1" s="1"/>
  <c r="K262" i="1"/>
  <c r="L262" i="1" s="1"/>
  <c r="S267" i="1" s="1"/>
  <c r="K261" i="1"/>
  <c r="L261" i="1" s="1"/>
  <c r="L260" i="1"/>
  <c r="K260" i="1"/>
  <c r="L259" i="1"/>
  <c r="K259" i="1"/>
  <c r="K258" i="1"/>
  <c r="L258" i="1" s="1"/>
  <c r="K257" i="1"/>
  <c r="L257" i="1" s="1"/>
  <c r="AC267" i="1" s="1"/>
  <c r="K254" i="1"/>
  <c r="L254" i="1" s="1"/>
  <c r="K253" i="1"/>
  <c r="L253" i="1" s="1"/>
  <c r="K252" i="1"/>
  <c r="L252" i="1" s="1"/>
  <c r="K251" i="1"/>
  <c r="L251" i="1" s="1"/>
  <c r="K250" i="1"/>
  <c r="L250" i="1" s="1"/>
  <c r="K249" i="1"/>
  <c r="L249" i="1" s="1"/>
  <c r="K248" i="1"/>
  <c r="L248" i="1" s="1"/>
  <c r="L247" i="1"/>
  <c r="K247" i="1"/>
  <c r="K246" i="1"/>
  <c r="L246" i="1" s="1"/>
  <c r="K245" i="1"/>
  <c r="L245" i="1" s="1"/>
  <c r="L244" i="1"/>
  <c r="K244" i="1"/>
  <c r="K243" i="1"/>
  <c r="L243" i="1" s="1"/>
  <c r="K242" i="1"/>
  <c r="L242" i="1" s="1"/>
  <c r="K239" i="1"/>
  <c r="L239" i="1" s="1"/>
  <c r="K238" i="1"/>
  <c r="L238" i="1" s="1"/>
  <c r="K237" i="1"/>
  <c r="L237" i="1" s="1"/>
  <c r="K236" i="1"/>
  <c r="L236" i="1" s="1"/>
  <c r="L235" i="1"/>
  <c r="X240" i="1" s="1"/>
  <c r="K235" i="1"/>
  <c r="K234" i="1"/>
  <c r="L234" i="1" s="1"/>
  <c r="K233" i="1"/>
  <c r="L233" i="1" s="1"/>
  <c r="L232" i="1"/>
  <c r="K232" i="1"/>
  <c r="K231" i="1"/>
  <c r="L231" i="1" s="1"/>
  <c r="K230" i="1"/>
  <c r="L230" i="1" s="1"/>
  <c r="K229" i="1"/>
  <c r="L229" i="1" s="1"/>
  <c r="K226" i="1"/>
  <c r="L226" i="1" s="1"/>
  <c r="K225" i="1"/>
  <c r="L225" i="1" s="1"/>
  <c r="K224" i="1"/>
  <c r="L224" i="1" s="1"/>
  <c r="L223" i="1"/>
  <c r="K223" i="1"/>
  <c r="K222" i="1"/>
  <c r="L222" i="1" s="1"/>
  <c r="K221" i="1"/>
  <c r="L221" i="1" s="1"/>
  <c r="K220" i="1"/>
  <c r="L220" i="1" s="1"/>
  <c r="K219" i="1"/>
  <c r="L219" i="1" s="1"/>
  <c r="K218" i="1"/>
  <c r="L218" i="1" s="1"/>
  <c r="K217" i="1"/>
  <c r="L217" i="1" s="1"/>
  <c r="K216" i="1"/>
  <c r="L216" i="1" s="1"/>
  <c r="K213" i="1"/>
  <c r="L213" i="1" s="1"/>
  <c r="K212" i="1"/>
  <c r="L212" i="1" s="1"/>
  <c r="L211" i="1"/>
  <c r="K211" i="1"/>
  <c r="K210" i="1"/>
  <c r="L210" i="1" s="1"/>
  <c r="K209" i="1"/>
  <c r="L209" i="1" s="1"/>
  <c r="K208" i="1"/>
  <c r="L208" i="1" s="1"/>
  <c r="Q214" i="1" s="1"/>
  <c r="K207" i="1"/>
  <c r="L207" i="1" s="1"/>
  <c r="AA214" i="1" s="1"/>
  <c r="K204" i="1"/>
  <c r="L204" i="1" s="1"/>
  <c r="K203" i="1"/>
  <c r="L203" i="1" s="1"/>
  <c r="K202" i="1"/>
  <c r="L202" i="1" s="1"/>
  <c r="K201" i="1"/>
  <c r="L201" i="1" s="1"/>
  <c r="L200" i="1"/>
  <c r="K200" i="1"/>
  <c r="K199" i="1"/>
  <c r="L199" i="1" s="1"/>
  <c r="P205" i="1" s="1"/>
  <c r="K198" i="1"/>
  <c r="L198" i="1" s="1"/>
  <c r="AD205" i="1" s="1"/>
  <c r="K195" i="1"/>
  <c r="L195" i="1" s="1"/>
  <c r="L194" i="1"/>
  <c r="K194" i="1"/>
  <c r="K193" i="1"/>
  <c r="L193" i="1" s="1"/>
  <c r="K192" i="1"/>
  <c r="L192" i="1" s="1"/>
  <c r="K191" i="1"/>
  <c r="L191" i="1" s="1"/>
  <c r="K190" i="1"/>
  <c r="L190" i="1" s="1"/>
  <c r="AD196" i="1" s="1"/>
  <c r="K187" i="1"/>
  <c r="L187" i="1" s="1"/>
  <c r="K186" i="1"/>
  <c r="L186" i="1" s="1"/>
  <c r="K185" i="1"/>
  <c r="L185" i="1" s="1"/>
  <c r="L184" i="1"/>
  <c r="K184" i="1"/>
  <c r="K183" i="1"/>
  <c r="L183" i="1" s="1"/>
  <c r="K182" i="1"/>
  <c r="L182" i="1" s="1"/>
  <c r="Y188" i="1" s="1"/>
  <c r="K181" i="1"/>
  <c r="L181" i="1" s="1"/>
  <c r="Z188" i="1" s="1"/>
  <c r="K178" i="1"/>
  <c r="L178" i="1" s="1"/>
  <c r="K177" i="1"/>
  <c r="L177" i="1" s="1"/>
  <c r="K176" i="1"/>
  <c r="L176" i="1" s="1"/>
  <c r="K175" i="1"/>
  <c r="L175" i="1" s="1"/>
  <c r="K174" i="1"/>
  <c r="L174" i="1" s="1"/>
  <c r="K173" i="1"/>
  <c r="L173" i="1" s="1"/>
  <c r="K172" i="1"/>
  <c r="L172" i="1" s="1"/>
  <c r="K171" i="1"/>
  <c r="L171" i="1" s="1"/>
  <c r="L170" i="1"/>
  <c r="K170" i="1"/>
  <c r="K169" i="1"/>
  <c r="L169" i="1" s="1"/>
  <c r="K168" i="1"/>
  <c r="L168" i="1" s="1"/>
  <c r="K165" i="1"/>
  <c r="L165" i="1" s="1"/>
  <c r="L164" i="1"/>
  <c r="K164" i="1"/>
  <c r="K163" i="1"/>
  <c r="L163" i="1" s="1"/>
  <c r="K162" i="1"/>
  <c r="L162" i="1" s="1"/>
  <c r="K161" i="1"/>
  <c r="L161" i="1" s="1"/>
  <c r="K160" i="1"/>
  <c r="L160" i="1" s="1"/>
  <c r="AD166" i="1" s="1"/>
  <c r="K159" i="1"/>
  <c r="L159" i="1" s="1"/>
  <c r="R166" i="1" s="1"/>
  <c r="K156" i="1"/>
  <c r="L156" i="1" s="1"/>
  <c r="L155" i="1"/>
  <c r="K155" i="1"/>
  <c r="K154" i="1"/>
  <c r="L154" i="1" s="1"/>
  <c r="K153" i="1"/>
  <c r="L153" i="1" s="1"/>
  <c r="K152" i="1"/>
  <c r="L152" i="1" s="1"/>
  <c r="K151" i="1"/>
  <c r="L151" i="1" s="1"/>
  <c r="K150" i="1"/>
  <c r="L150" i="1" s="1"/>
  <c r="K149" i="1"/>
  <c r="L149" i="1" s="1"/>
  <c r="L148" i="1"/>
  <c r="K148" i="1"/>
  <c r="K147" i="1"/>
  <c r="L147" i="1" s="1"/>
  <c r="K146" i="1"/>
  <c r="L146" i="1" s="1"/>
  <c r="K145" i="1"/>
  <c r="L145" i="1" s="1"/>
  <c r="K144" i="1"/>
  <c r="L144" i="1" s="1"/>
  <c r="K143" i="1"/>
  <c r="L143" i="1" s="1"/>
  <c r="K142" i="1"/>
  <c r="L142" i="1" s="1"/>
  <c r="K141" i="1"/>
  <c r="L141" i="1" s="1"/>
  <c r="K140" i="1"/>
  <c r="L140" i="1" s="1"/>
  <c r="K139" i="1"/>
  <c r="L139" i="1" s="1"/>
  <c r="K138" i="1"/>
  <c r="L138" i="1" s="1"/>
  <c r="L137" i="1"/>
  <c r="K137" i="1"/>
  <c r="K136" i="1"/>
  <c r="L136" i="1" s="1"/>
  <c r="K135" i="1"/>
  <c r="L135" i="1" s="1"/>
  <c r="K134" i="1"/>
  <c r="L134" i="1" s="1"/>
  <c r="O157" i="1" s="1"/>
  <c r="K133" i="1"/>
  <c r="L133" i="1" s="1"/>
  <c r="AB157" i="1" s="1"/>
  <c r="K132" i="1"/>
  <c r="L132" i="1" s="1"/>
  <c r="L131" i="1"/>
  <c r="K131" i="1"/>
  <c r="L130" i="1"/>
  <c r="K130" i="1"/>
  <c r="K129" i="1"/>
  <c r="L129" i="1" s="1"/>
  <c r="K126" i="1"/>
  <c r="L126" i="1" s="1"/>
  <c r="K125" i="1"/>
  <c r="L125" i="1" s="1"/>
  <c r="K124" i="1"/>
  <c r="L124" i="1" s="1"/>
  <c r="K123" i="1"/>
  <c r="L123" i="1" s="1"/>
  <c r="L122" i="1"/>
  <c r="K122" i="1"/>
  <c r="L121" i="1"/>
  <c r="K121" i="1"/>
  <c r="K120" i="1"/>
  <c r="L120" i="1" s="1"/>
  <c r="K119" i="1"/>
  <c r="L119" i="1" s="1"/>
  <c r="K118" i="1"/>
  <c r="L118" i="1" s="1"/>
  <c r="K117" i="1"/>
  <c r="L117" i="1" s="1"/>
  <c r="K116" i="1"/>
  <c r="L116" i="1" s="1"/>
  <c r="L115" i="1"/>
  <c r="K115" i="1"/>
  <c r="K114" i="1"/>
  <c r="L114" i="1" s="1"/>
  <c r="K113" i="1"/>
  <c r="L113" i="1" s="1"/>
  <c r="K112" i="1"/>
  <c r="L112" i="1" s="1"/>
  <c r="K111" i="1"/>
  <c r="L111" i="1" s="1"/>
  <c r="L110" i="1"/>
  <c r="K110" i="1"/>
  <c r="K109" i="1"/>
  <c r="L109" i="1" s="1"/>
  <c r="K108" i="1"/>
  <c r="L108" i="1" s="1"/>
  <c r="K107" i="1"/>
  <c r="L107" i="1" s="1"/>
  <c r="K106" i="1"/>
  <c r="L106" i="1" s="1"/>
  <c r="K105" i="1"/>
  <c r="L105" i="1" s="1"/>
  <c r="K104" i="1"/>
  <c r="L104" i="1" s="1"/>
  <c r="AC127" i="1" s="1"/>
  <c r="L103" i="1"/>
  <c r="U127" i="1" s="1"/>
  <c r="K103" i="1"/>
  <c r="K102" i="1"/>
  <c r="L102" i="1" s="1"/>
  <c r="K101" i="1"/>
  <c r="L101" i="1" s="1"/>
  <c r="AB127" i="1" s="1"/>
  <c r="K100" i="1"/>
  <c r="L100" i="1" s="1"/>
  <c r="K99" i="1"/>
  <c r="L99" i="1" s="1"/>
  <c r="K96" i="1"/>
  <c r="L96" i="1" s="1"/>
  <c r="K95" i="1"/>
  <c r="L95" i="1" s="1"/>
  <c r="L94" i="1"/>
  <c r="K94" i="1"/>
  <c r="K93" i="1"/>
  <c r="L93" i="1" s="1"/>
  <c r="K92" i="1"/>
  <c r="L92" i="1" s="1"/>
  <c r="K91" i="1"/>
  <c r="L91" i="1" s="1"/>
  <c r="K90" i="1"/>
  <c r="L90" i="1" s="1"/>
  <c r="K89" i="1"/>
  <c r="L89" i="1" s="1"/>
  <c r="L88" i="1"/>
  <c r="K88" i="1"/>
  <c r="K87" i="1"/>
  <c r="L87" i="1" s="1"/>
  <c r="K86" i="1"/>
  <c r="L86" i="1" s="1"/>
  <c r="K85" i="1"/>
  <c r="L85" i="1" s="1"/>
  <c r="K84" i="1"/>
  <c r="L84" i="1" s="1"/>
  <c r="L83" i="1"/>
  <c r="K83" i="1"/>
  <c r="K82" i="1"/>
  <c r="L82" i="1" s="1"/>
  <c r="K81" i="1"/>
  <c r="L81" i="1" s="1"/>
  <c r="K80" i="1"/>
  <c r="L80" i="1" s="1"/>
  <c r="K79" i="1"/>
  <c r="L79" i="1" s="1"/>
  <c r="K78" i="1"/>
  <c r="L78" i="1" s="1"/>
  <c r="L77" i="1"/>
  <c r="K77" i="1"/>
  <c r="L76" i="1"/>
  <c r="K76" i="1"/>
  <c r="K75" i="1"/>
  <c r="L75" i="1" s="1"/>
  <c r="K74" i="1"/>
  <c r="L74" i="1" s="1"/>
  <c r="K73" i="1"/>
  <c r="L73" i="1" s="1"/>
  <c r="K72" i="1"/>
  <c r="L72" i="1" s="1"/>
  <c r="K71" i="1"/>
  <c r="L71" i="1" s="1"/>
  <c r="L68" i="1"/>
  <c r="K68" i="1"/>
  <c r="L67" i="1"/>
  <c r="K67" i="1"/>
  <c r="K66" i="1"/>
  <c r="L66" i="1" s="1"/>
  <c r="K65" i="1"/>
  <c r="L65" i="1" s="1"/>
  <c r="K64" i="1"/>
  <c r="L64" i="1" s="1"/>
  <c r="K61" i="1"/>
  <c r="L61" i="1" s="1"/>
  <c r="K60" i="1"/>
  <c r="L60" i="1" s="1"/>
  <c r="L59" i="1"/>
  <c r="K59" i="1"/>
  <c r="L58" i="1"/>
  <c r="K58" i="1"/>
  <c r="K57" i="1"/>
  <c r="L57" i="1" s="1"/>
  <c r="L56" i="1"/>
  <c r="K56" i="1"/>
  <c r="L53" i="1"/>
  <c r="K53" i="1"/>
  <c r="L52" i="1"/>
  <c r="K52" i="1"/>
  <c r="K51" i="1"/>
  <c r="L51" i="1" s="1"/>
  <c r="K50" i="1"/>
  <c r="L50" i="1" s="1"/>
  <c r="K49" i="1"/>
  <c r="L49" i="1" s="1"/>
  <c r="W54" i="1" s="1"/>
  <c r="K48" i="1"/>
  <c r="L48" i="1" s="1"/>
  <c r="K47" i="1"/>
  <c r="L47" i="1" s="1"/>
  <c r="K44" i="1"/>
  <c r="L44" i="1" s="1"/>
  <c r="L43" i="1"/>
  <c r="K43" i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6" i="1"/>
  <c r="L36" i="1" s="1"/>
  <c r="K35" i="1"/>
  <c r="L35" i="1" s="1"/>
  <c r="K34" i="1"/>
  <c r="L34" i="1" s="1"/>
  <c r="K33" i="1"/>
  <c r="L33" i="1" s="1"/>
  <c r="K30" i="1"/>
  <c r="L30" i="1" s="1"/>
  <c r="K29" i="1"/>
  <c r="L29" i="1" s="1"/>
  <c r="L28" i="1"/>
  <c r="K28" i="1"/>
  <c r="K27" i="1"/>
  <c r="L27" i="1" s="1"/>
  <c r="K26" i="1"/>
  <c r="L26" i="1" s="1"/>
  <c r="K25" i="1"/>
  <c r="L25" i="1" s="1"/>
  <c r="K24" i="1"/>
  <c r="L24" i="1" s="1"/>
  <c r="L23" i="1"/>
  <c r="K23" i="1"/>
  <c r="K22" i="1"/>
  <c r="L22" i="1" s="1"/>
  <c r="K21" i="1"/>
  <c r="L21" i="1" s="1"/>
  <c r="K20" i="1"/>
  <c r="L20" i="1" s="1"/>
  <c r="X31" i="1" s="1"/>
  <c r="K19" i="1"/>
  <c r="L19" i="1" s="1"/>
  <c r="K18" i="1"/>
  <c r="L18" i="1" s="1"/>
  <c r="K15" i="1"/>
  <c r="L15" i="1" s="1"/>
  <c r="L14" i="1"/>
  <c r="K14" i="1"/>
  <c r="K13" i="1"/>
  <c r="L13" i="1" s="1"/>
  <c r="K12" i="1"/>
  <c r="L12" i="1" s="1"/>
  <c r="L11" i="1"/>
  <c r="K11" i="1"/>
  <c r="K10" i="1"/>
  <c r="L10" i="1" s="1"/>
  <c r="K9" i="1"/>
  <c r="L9" i="1" s="1"/>
  <c r="L8" i="1"/>
  <c r="K8" i="1"/>
  <c r="L7" i="1"/>
  <c r="K7" i="1"/>
  <c r="K6" i="1"/>
  <c r="L6" i="1" s="1"/>
  <c r="K5" i="1"/>
  <c r="L5" i="1" s="1"/>
  <c r="U16" i="1" s="1"/>
  <c r="L4" i="1"/>
  <c r="K4" i="1"/>
  <c r="K3" i="1"/>
  <c r="L3" i="1" s="1"/>
  <c r="W16" i="1" l="1"/>
  <c r="AD45" i="1"/>
  <c r="W45" i="1"/>
  <c r="AC45" i="1"/>
  <c r="AA45" i="1"/>
  <c r="AA97" i="1"/>
  <c r="X97" i="1"/>
  <c r="V69" i="1"/>
  <c r="U69" i="1"/>
  <c r="AB69" i="1"/>
  <c r="P69" i="1"/>
  <c r="R69" i="1"/>
  <c r="Q69" i="1"/>
  <c r="O69" i="1"/>
  <c r="AC69" i="1"/>
  <c r="AA69" i="1"/>
  <c r="Z69" i="1"/>
  <c r="Y69" i="1"/>
  <c r="X69" i="1"/>
  <c r="W69" i="1"/>
  <c r="T69" i="1"/>
  <c r="S69" i="1"/>
  <c r="AD69" i="1"/>
  <c r="AA227" i="1"/>
  <c r="T227" i="1"/>
  <c r="Z227" i="1"/>
  <c r="AA31" i="1"/>
  <c r="AC240" i="1"/>
  <c r="Q255" i="1"/>
  <c r="X62" i="1"/>
  <c r="W62" i="1"/>
  <c r="AD62" i="1"/>
  <c r="R62" i="1"/>
  <c r="AC62" i="1"/>
  <c r="AB62" i="1"/>
  <c r="AA62" i="1"/>
  <c r="Y62" i="1"/>
  <c r="V62" i="1"/>
  <c r="T62" i="1"/>
  <c r="U62" i="1"/>
  <c r="Z62" i="1"/>
  <c r="AD179" i="1"/>
  <c r="R179" i="1"/>
  <c r="AC179" i="1"/>
  <c r="Q179" i="1"/>
  <c r="X179" i="1"/>
  <c r="W179" i="1"/>
  <c r="T179" i="1"/>
  <c r="S179" i="1"/>
  <c r="P179" i="1"/>
  <c r="AA179" i="1"/>
  <c r="AB179" i="1"/>
  <c r="Z179" i="1"/>
  <c r="R240" i="1"/>
  <c r="V16" i="1"/>
  <c r="Z97" i="1"/>
  <c r="Y97" i="1"/>
  <c r="T97" i="1"/>
  <c r="W97" i="1"/>
  <c r="V97" i="1"/>
  <c r="U97" i="1"/>
  <c r="R97" i="1"/>
  <c r="Q97" i="1"/>
  <c r="AD97" i="1"/>
  <c r="O97" i="1"/>
  <c r="AC97" i="1"/>
  <c r="P97" i="1"/>
  <c r="O179" i="1"/>
  <c r="O196" i="1"/>
  <c r="O214" i="1"/>
  <c r="R267" i="1"/>
  <c r="U179" i="1"/>
  <c r="S188" i="1"/>
  <c r="W196" i="1"/>
  <c r="P214" i="1"/>
  <c r="Y240" i="1"/>
  <c r="O277" i="1"/>
  <c r="X16" i="1"/>
  <c r="Y45" i="1"/>
  <c r="X45" i="1"/>
  <c r="S45" i="1"/>
  <c r="Q45" i="1"/>
  <c r="R45" i="1"/>
  <c r="V179" i="1"/>
  <c r="AC196" i="1"/>
  <c r="X205" i="1"/>
  <c r="W267" i="1"/>
  <c r="AD267" i="1"/>
  <c r="U277" i="1"/>
  <c r="AD16" i="1"/>
  <c r="W127" i="1"/>
  <c r="V127" i="1"/>
  <c r="R127" i="1"/>
  <c r="O127" i="1"/>
  <c r="P127" i="1"/>
  <c r="AD127" i="1"/>
  <c r="AA127" i="1"/>
  <c r="Y179" i="1"/>
  <c r="V255" i="1"/>
  <c r="T255" i="1"/>
  <c r="U255" i="1"/>
  <c r="AB255" i="1"/>
  <c r="P255" i="1"/>
  <c r="AA255" i="1"/>
  <c r="O255" i="1"/>
  <c r="AC255" i="1"/>
  <c r="Z255" i="1"/>
  <c r="X255" i="1"/>
  <c r="W255" i="1"/>
  <c r="Y255" i="1"/>
  <c r="AD277" i="1"/>
  <c r="V277" i="1"/>
  <c r="O205" i="1"/>
  <c r="AB97" i="1"/>
  <c r="P31" i="1"/>
  <c r="O45" i="1"/>
  <c r="X188" i="1"/>
  <c r="W188" i="1"/>
  <c r="AD188" i="1"/>
  <c r="R188" i="1"/>
  <c r="AC188" i="1"/>
  <c r="Q188" i="1"/>
  <c r="V188" i="1"/>
  <c r="U188" i="1"/>
  <c r="T188" i="1"/>
  <c r="P188" i="1"/>
  <c r="O188" i="1"/>
  <c r="AB188" i="1"/>
  <c r="AA188" i="1"/>
  <c r="Z205" i="1"/>
  <c r="Y205" i="1"/>
  <c r="T205" i="1"/>
  <c r="S205" i="1"/>
  <c r="AC205" i="1"/>
  <c r="AA205" i="1"/>
  <c r="AB205" i="1"/>
  <c r="W205" i="1"/>
  <c r="V205" i="1"/>
  <c r="Q205" i="1"/>
  <c r="U205" i="1"/>
  <c r="R205" i="1"/>
  <c r="T214" i="1"/>
  <c r="S214" i="1"/>
  <c r="Z214" i="1"/>
  <c r="Y214" i="1"/>
  <c r="AD214" i="1"/>
  <c r="AC214" i="1"/>
  <c r="AB214" i="1"/>
  <c r="X214" i="1"/>
  <c r="W214" i="1"/>
  <c r="U214" i="1"/>
  <c r="V214" i="1"/>
  <c r="R214" i="1"/>
  <c r="AD227" i="1"/>
  <c r="R227" i="1"/>
  <c r="AB227" i="1"/>
  <c r="AC227" i="1"/>
  <c r="Q227" i="1"/>
  <c r="P227" i="1"/>
  <c r="X227" i="1"/>
  <c r="W227" i="1"/>
  <c r="Y227" i="1"/>
  <c r="V227" i="1"/>
  <c r="U227" i="1"/>
  <c r="S227" i="1"/>
  <c r="O227" i="1"/>
  <c r="R31" i="1"/>
  <c r="S293" i="1"/>
  <c r="Q16" i="1"/>
  <c r="P16" i="1"/>
  <c r="AC16" i="1"/>
  <c r="AB16" i="1"/>
  <c r="AA16" i="1"/>
  <c r="Y16" i="1"/>
  <c r="T196" i="1"/>
  <c r="S196" i="1"/>
  <c r="Z196" i="1"/>
  <c r="Y196" i="1"/>
  <c r="AB196" i="1"/>
  <c r="AA196" i="1"/>
  <c r="X196" i="1"/>
  <c r="V196" i="1"/>
  <c r="U196" i="1"/>
  <c r="Q196" i="1"/>
  <c r="P196" i="1"/>
  <c r="R196" i="1"/>
  <c r="Z293" i="1"/>
  <c r="Y293" i="1"/>
  <c r="T293" i="1"/>
  <c r="O293" i="1"/>
  <c r="O62" i="1"/>
  <c r="O166" i="1"/>
  <c r="Q31" i="1"/>
  <c r="AC54" i="1"/>
  <c r="W166" i="1"/>
  <c r="R255" i="1"/>
  <c r="V31" i="1"/>
  <c r="AB54" i="1"/>
  <c r="P54" i="1"/>
  <c r="AA54" i="1"/>
  <c r="O54" i="1"/>
  <c r="V54" i="1"/>
  <c r="Z54" i="1"/>
  <c r="X54" i="1"/>
  <c r="Y54" i="1"/>
  <c r="U54" i="1"/>
  <c r="T54" i="1"/>
  <c r="S54" i="1"/>
  <c r="R54" i="1"/>
  <c r="AD54" i="1"/>
  <c r="Q62" i="1"/>
  <c r="AC157" i="1"/>
  <c r="AC166" i="1"/>
  <c r="AB240" i="1"/>
  <c r="P240" i="1"/>
  <c r="AA240" i="1"/>
  <c r="O240" i="1"/>
  <c r="Z240" i="1"/>
  <c r="V240" i="1"/>
  <c r="U240" i="1"/>
  <c r="W240" i="1"/>
  <c r="T240" i="1"/>
  <c r="S240" i="1"/>
  <c r="Q240" i="1"/>
  <c r="AD240" i="1"/>
  <c r="S255" i="1"/>
  <c r="Q54" i="1"/>
  <c r="AA277" i="1"/>
  <c r="V157" i="1"/>
  <c r="P62" i="1"/>
  <c r="O16" i="1"/>
  <c r="W31" i="1"/>
  <c r="S62" i="1"/>
  <c r="S97" i="1"/>
  <c r="W157" i="1"/>
  <c r="P157" i="1"/>
  <c r="AD157" i="1"/>
  <c r="AD255" i="1"/>
  <c r="V293" i="1"/>
  <c r="Z157" i="1"/>
  <c r="Y157" i="1"/>
  <c r="T157" i="1"/>
  <c r="Q166" i="1"/>
  <c r="AC31" i="1"/>
  <c r="Z127" i="1"/>
  <c r="Y127" i="1"/>
  <c r="T127" i="1"/>
  <c r="Q127" i="1"/>
  <c r="R157" i="1"/>
  <c r="Y267" i="1"/>
  <c r="AC277" i="1"/>
  <c r="T166" i="1"/>
  <c r="S166" i="1"/>
  <c r="Z166" i="1"/>
  <c r="Y166" i="1"/>
  <c r="P166" i="1"/>
  <c r="AB31" i="1"/>
  <c r="Q157" i="1"/>
  <c r="X267" i="1"/>
  <c r="AB277" i="1"/>
  <c r="O31" i="1"/>
  <c r="AD31" i="1"/>
  <c r="S157" i="1"/>
  <c r="U166" i="1"/>
  <c r="Z267" i="1"/>
  <c r="V45" i="1"/>
  <c r="U45" i="1"/>
  <c r="AB45" i="1"/>
  <c r="P45" i="1"/>
  <c r="T45" i="1"/>
  <c r="S127" i="1"/>
  <c r="U157" i="1"/>
  <c r="V166" i="1"/>
  <c r="AD293" i="1"/>
  <c r="R293" i="1"/>
  <c r="P293" i="1"/>
  <c r="AC293" i="1"/>
  <c r="Q293" i="1"/>
  <c r="AB293" i="1"/>
  <c r="X293" i="1"/>
  <c r="W293" i="1"/>
  <c r="U293" i="1"/>
  <c r="Z31" i="1"/>
  <c r="Y31" i="1"/>
  <c r="T31" i="1"/>
  <c r="X166" i="1"/>
  <c r="V267" i="1"/>
  <c r="U267" i="1"/>
  <c r="T267" i="1"/>
  <c r="AB267" i="1"/>
  <c r="P267" i="1"/>
  <c r="AA267" i="1"/>
  <c r="O267" i="1"/>
  <c r="Z277" i="1"/>
  <c r="X277" i="1"/>
  <c r="Y277" i="1"/>
  <c r="T277" i="1"/>
  <c r="S277" i="1"/>
  <c r="S31" i="1"/>
  <c r="X157" i="1"/>
  <c r="AA166" i="1"/>
  <c r="Q277" i="1"/>
  <c r="P277" i="1"/>
  <c r="T16" i="1"/>
  <c r="S16" i="1"/>
  <c r="Z16" i="1"/>
  <c r="R16" i="1"/>
  <c r="U31" i="1"/>
  <c r="Z45" i="1"/>
  <c r="X127" i="1"/>
  <c r="AA157" i="1"/>
  <c r="AB166" i="1"/>
  <c r="R277" i="1"/>
  <c r="AA29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215" authorId="0" shapeId="0" xr:uid="{EEF95CC2-2483-473A-88F0-DF46697CEA25}">
      <text>
        <r>
          <rPr>
            <sz val="11"/>
            <color rgb="FF000000"/>
            <rFont val="Aptos Narrow"/>
            <family val="2"/>
          </rPr>
          <t>Comment:
    För grumlig innan denna tid</t>
        </r>
      </text>
    </comment>
    <comment ref="A256" authorId="0" shapeId="0" xr:uid="{53A3AD9F-3520-478F-8C59-A872E614B90E}">
      <text>
        <r>
          <rPr>
            <sz val="11"/>
            <color rgb="FF000000"/>
            <rFont val="Aptos Narrow"/>
            <family val="2"/>
          </rPr>
          <t>Comment:
    Väldigt dålig sikt</t>
        </r>
      </text>
    </comment>
  </commentList>
</comments>
</file>

<file path=xl/sharedStrings.xml><?xml version="1.0" encoding="utf-8"?>
<sst xmlns="http://schemas.openxmlformats.org/spreadsheetml/2006/main" count="1205" uniqueCount="50">
  <si>
    <t>Lokal</t>
  </si>
  <si>
    <t>Område</t>
  </si>
  <si>
    <t>HYMO</t>
  </si>
  <si>
    <t>Datum</t>
  </si>
  <si>
    <t>Start WP Lat (SWEREF 99 TM)</t>
  </si>
  <si>
    <t>Start WP Long (SWEREF 99 TM)</t>
  </si>
  <si>
    <t>Slut WP Lat (SWEREF 99 TM)</t>
  </si>
  <si>
    <t>Slut WP Long (SWEREF 99 TM)</t>
  </si>
  <si>
    <t>Transekt</t>
  </si>
  <si>
    <t>Tid</t>
  </si>
  <si>
    <t>Längd</t>
  </si>
  <si>
    <t>s</t>
  </si>
  <si>
    <t>Djup</t>
  </si>
  <si>
    <t>Barbotten</t>
  </si>
  <si>
    <r>
      <t>Ålgräs (</t>
    </r>
    <r>
      <rPr>
        <i/>
        <sz val="10"/>
        <color rgb="FF000000"/>
        <rFont val="Arial"/>
        <family val="2"/>
      </rPr>
      <t>Zostera marina)</t>
    </r>
  </si>
  <si>
    <r>
      <t>Borstnate/Hårsärv (</t>
    </r>
    <r>
      <rPr>
        <i/>
        <sz val="10"/>
        <color rgb="FF000000"/>
        <rFont val="Arial"/>
        <family val="2"/>
      </rPr>
      <t>Stuckenia pectinata/Zanichella palustris</t>
    </r>
    <r>
      <rPr>
        <sz val="10"/>
        <color rgb="FF000000"/>
        <rFont val="Arial"/>
        <family val="2"/>
      </rPr>
      <t>)</t>
    </r>
  </si>
  <si>
    <t>Möja OID (Ranunculus sp.)</t>
  </si>
  <si>
    <t>Höstlånke (Callitriche hermaphroditica)</t>
  </si>
  <si>
    <t>Slinga OID (Myriophyllum sp.)</t>
  </si>
  <si>
    <t>Sudare (Corda filum)</t>
  </si>
  <si>
    <t>Fintrådigt</t>
  </si>
  <si>
    <t>Blåstång (Fucus vesiculosus)</t>
  </si>
  <si>
    <t>Blåmussla (Mytilus edulis)</t>
  </si>
  <si>
    <t>Kransalger (Chara/Tolypella)</t>
  </si>
  <si>
    <t>Nating (Ruppia sp.)</t>
  </si>
  <si>
    <t>Östersjösallad* (Ulva lactuca/Monostroma balticum)</t>
  </si>
  <si>
    <t>Ålnate (Potamogeton perfoliatus)</t>
  </si>
  <si>
    <t>Hornsärv (Ceratophyllum demersum)</t>
  </si>
  <si>
    <t>Havsnajas (Najas marina)</t>
  </si>
  <si>
    <t>Biskopön</t>
  </si>
  <si>
    <t>Sthlm</t>
  </si>
  <si>
    <t>Ref</t>
  </si>
  <si>
    <t>T1</t>
  </si>
  <si>
    <t>Start</t>
  </si>
  <si>
    <t>T2</t>
  </si>
  <si>
    <t xml:space="preserve"> </t>
  </si>
  <si>
    <t>T3</t>
  </si>
  <si>
    <t>Gålö</t>
  </si>
  <si>
    <t>Stor</t>
  </si>
  <si>
    <t>Liten</t>
  </si>
  <si>
    <t>Brakmaren</t>
  </si>
  <si>
    <t xml:space="preserve">Brakmaren </t>
  </si>
  <si>
    <t>Åvaviken</t>
  </si>
  <si>
    <t xml:space="preserve">Åvaviken </t>
  </si>
  <si>
    <t>Information om datasetet</t>
  </si>
  <si>
    <t>Utförare: Sweco Sverige AB</t>
  </si>
  <si>
    <t>Fysisk påverkan är klassad som liten, stor eller REF (=Referens)</t>
  </si>
  <si>
    <t>Formel för att ta fram viktat medelvärde</t>
  </si>
  <si>
    <t>Videotransekt utförda i Stockholm augusti 2024</t>
  </si>
  <si>
    <t>Borstnate och Hårsärv går ej att särskilja i videomaterial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</si>
</sst>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&quot;:&quot;mm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rgb="FFFBE2D5"/>
        <bgColor rgb="FFFBE2D5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Border="0" applyProtection="0"/>
    <xf numFmtId="0" fontId="5" fillId="0" borderId="0"/>
    <xf numFmtId="0" fontId="8" fillId="0" borderId="0"/>
  </cellStyleXfs>
  <cellXfs count="19">
    <xf numFmtId="0" fontId="0" fillId="0" borderId="0" xfId="0"/>
    <xf numFmtId="0" fontId="2" fillId="2" borderId="0" xfId="1" applyFill="1"/>
    <xf numFmtId="0" fontId="2" fillId="2" borderId="0" xfId="1" applyFill="1" applyAlignment="1">
      <alignment wrapText="1"/>
    </xf>
    <xf numFmtId="0" fontId="3" fillId="2" borderId="0" xfId="1" applyFont="1" applyFill="1"/>
    <xf numFmtId="1" fontId="2" fillId="2" borderId="0" xfId="1" applyNumberFormat="1" applyFill="1"/>
    <xf numFmtId="0" fontId="2" fillId="3" borderId="0" xfId="1" applyFill="1" applyAlignment="1">
      <alignment wrapText="1"/>
    </xf>
    <xf numFmtId="14" fontId="5" fillId="0" borderId="0" xfId="2" applyNumberFormat="1"/>
    <xf numFmtId="164" fontId="6" fillId="0" borderId="0" xfId="0" applyNumberFormat="1" applyFont="1"/>
    <xf numFmtId="0" fontId="6" fillId="0" borderId="0" xfId="0" applyFont="1"/>
    <xf numFmtId="1" fontId="0" fillId="0" borderId="0" xfId="0" applyNumberFormat="1"/>
    <xf numFmtId="164" fontId="1" fillId="0" borderId="0" xfId="0" applyNumberFormat="1" applyFont="1"/>
    <xf numFmtId="0" fontId="1" fillId="0" borderId="0" xfId="0" applyFont="1"/>
    <xf numFmtId="165" fontId="0" fillId="4" borderId="0" xfId="0" applyNumberFormat="1" applyFill="1"/>
    <xf numFmtId="0" fontId="5" fillId="0" borderId="0" xfId="2"/>
    <xf numFmtId="0" fontId="9" fillId="0" borderId="0" xfId="3" applyFont="1"/>
    <xf numFmtId="0" fontId="8" fillId="0" borderId="0" xfId="3"/>
    <xf numFmtId="0" fontId="8" fillId="0" borderId="0" xfId="3" applyAlignment="1">
      <alignment wrapText="1"/>
    </xf>
    <xf numFmtId="14" fontId="8" fillId="0" borderId="0" xfId="3" applyNumberFormat="1" applyAlignment="1">
      <alignment wrapText="1"/>
    </xf>
    <xf numFmtId="0" fontId="8" fillId="4" borderId="0" xfId="3" applyFill="1" applyAlignment="1">
      <alignment wrapText="1"/>
    </xf>
  </cellXfs>
  <cellStyles count="4">
    <cellStyle name="Normal" xfId="0" builtinId="0"/>
    <cellStyle name="Normal 2" xfId="1" xr:uid="{87193AA5-5387-419B-8720-805E8B66A6F2}"/>
    <cellStyle name="Normal 3" xfId="2" xr:uid="{E72EDB85-C74D-492A-8A3B-91627EF1AC1B}"/>
    <cellStyle name="Normal 4" xfId="3" xr:uid="{115A1926-9717-4DF5-9BCC-DAA16C154B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7CC7-C967-44C9-93B6-67B49384BA1B}">
  <dimension ref="B1:C15"/>
  <sheetViews>
    <sheetView workbookViewId="0">
      <selection activeCell="G7" sqref="G7"/>
    </sheetView>
  </sheetViews>
  <sheetFormatPr defaultRowHeight="12.75" x14ac:dyDescent="0.2"/>
  <cols>
    <col min="1" max="1" width="8.85546875" style="15" customWidth="1"/>
    <col min="2" max="2" width="42.28515625" style="15" bestFit="1" customWidth="1"/>
    <col min="3" max="3" width="14.5703125" style="15" bestFit="1" customWidth="1"/>
    <col min="4" max="16384" width="9.140625" style="15"/>
  </cols>
  <sheetData>
    <row r="1" spans="2:3" x14ac:dyDescent="0.2">
      <c r="B1" s="14" t="s">
        <v>44</v>
      </c>
    </row>
    <row r="2" spans="2:3" x14ac:dyDescent="0.2">
      <c r="B2" s="15" t="s">
        <v>48</v>
      </c>
    </row>
    <row r="3" spans="2:3" x14ac:dyDescent="0.2">
      <c r="B3" s="15" t="s">
        <v>45</v>
      </c>
    </row>
    <row r="5" spans="2:3" x14ac:dyDescent="0.2">
      <c r="B5" s="14" t="s">
        <v>2</v>
      </c>
      <c r="C5" s="14"/>
    </row>
    <row r="6" spans="2:3" ht="25.5" x14ac:dyDescent="0.2">
      <c r="B6" s="16" t="s">
        <v>46</v>
      </c>
    </row>
    <row r="7" spans="2:3" x14ac:dyDescent="0.2">
      <c r="B7" s="17"/>
    </row>
    <row r="8" spans="2:3" ht="25.5" x14ac:dyDescent="0.2">
      <c r="B8" s="16" t="s">
        <v>49</v>
      </c>
    </row>
    <row r="9" spans="2:3" x14ac:dyDescent="0.2">
      <c r="B9" s="16"/>
    </row>
    <row r="10" spans="2:3" x14ac:dyDescent="0.2">
      <c r="B10" s="18" t="s">
        <v>47</v>
      </c>
    </row>
    <row r="11" spans="2:3" x14ac:dyDescent="0.2">
      <c r="B11" s="16"/>
    </row>
    <row r="13" spans="2:3" x14ac:dyDescent="0.2">
      <c r="B13" s="16"/>
    </row>
    <row r="14" spans="2:3" x14ac:dyDescent="0.2">
      <c r="B14" s="16"/>
    </row>
    <row r="15" spans="2:3" x14ac:dyDescent="0.2">
      <c r="B15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54C17-425B-4F1D-8D92-8DF0C81BC0F4}">
  <dimension ref="A1:AD293"/>
  <sheetViews>
    <sheetView tabSelected="1" workbookViewId="0">
      <selection activeCell="N10" sqref="N10"/>
    </sheetView>
  </sheetViews>
  <sheetFormatPr defaultRowHeight="15" x14ac:dyDescent="0.25"/>
  <cols>
    <col min="4" max="4" width="10.140625" bestFit="1" customWidth="1"/>
    <col min="5" max="5" width="12.42578125" customWidth="1"/>
    <col min="6" max="6" width="14.5703125" customWidth="1"/>
    <col min="7" max="7" width="12" customWidth="1"/>
    <col min="8" max="8" width="13.85546875" customWidth="1"/>
    <col min="16" max="16" width="13.140625" customWidth="1"/>
    <col min="17" max="17" width="15.85546875" customWidth="1"/>
    <col min="19" max="19" width="14.42578125" customWidth="1"/>
    <col min="23" max="23" width="13.7109375" customWidth="1"/>
    <col min="25" max="25" width="12" customWidth="1"/>
    <col min="27" max="27" width="18.85546875" customWidth="1"/>
    <col min="28" max="28" width="16.140625" customWidth="1"/>
    <col min="29" max="29" width="14.5703125" customWidth="1"/>
  </cols>
  <sheetData>
    <row r="1" spans="1:30" ht="6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3" t="s">
        <v>10</v>
      </c>
      <c r="L1" s="4" t="s">
        <v>11</v>
      </c>
      <c r="M1" s="4"/>
      <c r="N1" s="1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</row>
    <row r="2" spans="1:30" x14ac:dyDescent="0.25">
      <c r="A2" t="s">
        <v>29</v>
      </c>
      <c r="B2" t="s">
        <v>30</v>
      </c>
      <c r="C2" t="s">
        <v>31</v>
      </c>
      <c r="D2" s="6">
        <v>45524</v>
      </c>
      <c r="E2">
        <v>713810</v>
      </c>
      <c r="F2">
        <v>6558147</v>
      </c>
      <c r="G2">
        <v>713691</v>
      </c>
      <c r="H2">
        <v>6558049</v>
      </c>
      <c r="I2" t="s">
        <v>32</v>
      </c>
      <c r="J2" s="7">
        <v>2.777777777777778E-2</v>
      </c>
      <c r="K2" s="8" t="s">
        <v>33</v>
      </c>
      <c r="L2" s="9"/>
      <c r="M2" s="9"/>
      <c r="N2">
        <v>4.3</v>
      </c>
    </row>
    <row r="3" spans="1:30" x14ac:dyDescent="0.25">
      <c r="A3" t="s">
        <v>29</v>
      </c>
      <c r="B3" t="s">
        <v>30</v>
      </c>
      <c r="C3" t="s">
        <v>31</v>
      </c>
      <c r="I3" t="s">
        <v>32</v>
      </c>
      <c r="J3" s="7">
        <v>5.0694444444444445E-2</v>
      </c>
      <c r="K3" s="10">
        <f t="shared" ref="K3:K15" si="0">J3-J2</f>
        <v>2.2916666666666665E-2</v>
      </c>
      <c r="L3" s="9">
        <f>K3* 86400/60</f>
        <v>32.999999999999993</v>
      </c>
      <c r="M3" s="9"/>
      <c r="O3">
        <v>50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50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</row>
    <row r="4" spans="1:30" x14ac:dyDescent="0.25">
      <c r="A4" t="s">
        <v>29</v>
      </c>
      <c r="B4" t="s">
        <v>30</v>
      </c>
      <c r="C4" t="s">
        <v>31</v>
      </c>
      <c r="I4" t="s">
        <v>32</v>
      </c>
      <c r="J4" s="7">
        <v>6.7361111111111108E-2</v>
      </c>
      <c r="K4" s="10">
        <f t="shared" si="0"/>
        <v>1.6666666666666663E-2</v>
      </c>
      <c r="L4" s="9">
        <f t="shared" ref="L4:L15" si="1">K4*86400/60</f>
        <v>23.999999999999996</v>
      </c>
      <c r="M4" s="9"/>
      <c r="O4">
        <v>0</v>
      </c>
      <c r="P4">
        <v>0</v>
      </c>
      <c r="Q4">
        <v>100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</row>
    <row r="5" spans="1:30" x14ac:dyDescent="0.25">
      <c r="A5" t="s">
        <v>29</v>
      </c>
      <c r="B5" t="s">
        <v>30</v>
      </c>
      <c r="C5" t="s">
        <v>31</v>
      </c>
      <c r="I5" t="s">
        <v>32</v>
      </c>
      <c r="J5" s="7">
        <v>7.8472222222222221E-2</v>
      </c>
      <c r="K5" s="10">
        <f t="shared" si="0"/>
        <v>1.1111111111111113E-2</v>
      </c>
      <c r="L5" s="9">
        <f t="shared" si="1"/>
        <v>16.000000000000004</v>
      </c>
      <c r="M5" s="9"/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5</v>
      </c>
      <c r="V5">
        <v>75</v>
      </c>
      <c r="W5">
        <v>0</v>
      </c>
      <c r="X5">
        <v>0</v>
      </c>
      <c r="Y5">
        <v>0</v>
      </c>
      <c r="Z5">
        <v>0</v>
      </c>
      <c r="AA5">
        <v>20</v>
      </c>
      <c r="AB5">
        <v>1</v>
      </c>
      <c r="AC5">
        <v>0</v>
      </c>
      <c r="AD5">
        <v>0</v>
      </c>
    </row>
    <row r="6" spans="1:30" x14ac:dyDescent="0.25">
      <c r="A6" t="s">
        <v>29</v>
      </c>
      <c r="B6" t="s">
        <v>30</v>
      </c>
      <c r="C6" t="s">
        <v>31</v>
      </c>
      <c r="I6" t="s">
        <v>32</v>
      </c>
      <c r="J6" s="7">
        <v>8.8888888888888878E-2</v>
      </c>
      <c r="K6" s="10">
        <f t="shared" si="0"/>
        <v>1.0416666666666657E-2</v>
      </c>
      <c r="L6" s="9">
        <f t="shared" si="1"/>
        <v>14.999999999999988</v>
      </c>
      <c r="M6" s="9"/>
      <c r="O6">
        <v>10</v>
      </c>
      <c r="P6">
        <v>0</v>
      </c>
      <c r="Q6">
        <v>0</v>
      </c>
      <c r="R6">
        <v>0</v>
      </c>
      <c r="S6">
        <v>0</v>
      </c>
      <c r="T6">
        <v>0</v>
      </c>
      <c r="U6">
        <v>10</v>
      </c>
      <c r="V6">
        <v>5</v>
      </c>
      <c r="W6">
        <v>0</v>
      </c>
      <c r="X6">
        <v>0</v>
      </c>
      <c r="Y6">
        <v>0</v>
      </c>
      <c r="Z6">
        <v>0</v>
      </c>
      <c r="AA6">
        <v>25</v>
      </c>
      <c r="AB6">
        <v>50</v>
      </c>
      <c r="AC6">
        <v>0</v>
      </c>
      <c r="AD6">
        <v>0</v>
      </c>
    </row>
    <row r="7" spans="1:30" x14ac:dyDescent="0.25">
      <c r="A7" t="s">
        <v>29</v>
      </c>
      <c r="B7" t="s">
        <v>30</v>
      </c>
      <c r="C7" t="s">
        <v>31</v>
      </c>
      <c r="I7" t="s">
        <v>32</v>
      </c>
      <c r="J7" s="7">
        <v>9.9999999999999992E-2</v>
      </c>
      <c r="K7" s="10">
        <f t="shared" si="0"/>
        <v>1.1111111111111113E-2</v>
      </c>
      <c r="L7" s="9">
        <f t="shared" si="1"/>
        <v>16.000000000000004</v>
      </c>
      <c r="M7" s="9"/>
      <c r="O7">
        <v>16</v>
      </c>
      <c r="P7">
        <v>0</v>
      </c>
      <c r="Q7">
        <v>0</v>
      </c>
      <c r="R7">
        <v>0</v>
      </c>
      <c r="S7">
        <v>0</v>
      </c>
      <c r="T7">
        <v>0</v>
      </c>
      <c r="U7">
        <v>25</v>
      </c>
      <c r="V7">
        <v>18</v>
      </c>
      <c r="W7">
        <v>0</v>
      </c>
      <c r="X7">
        <v>0</v>
      </c>
      <c r="Y7">
        <v>0</v>
      </c>
      <c r="Z7">
        <v>0</v>
      </c>
      <c r="AA7">
        <v>16</v>
      </c>
      <c r="AB7">
        <v>25</v>
      </c>
      <c r="AC7">
        <v>0</v>
      </c>
      <c r="AD7">
        <v>0</v>
      </c>
    </row>
    <row r="8" spans="1:30" x14ac:dyDescent="0.25">
      <c r="A8" t="s">
        <v>29</v>
      </c>
      <c r="B8" t="s">
        <v>30</v>
      </c>
      <c r="C8" t="s">
        <v>31</v>
      </c>
      <c r="I8" t="s">
        <v>32</v>
      </c>
      <c r="J8" s="7">
        <v>0.11388888888888889</v>
      </c>
      <c r="K8" s="10">
        <f t="shared" si="0"/>
        <v>1.3888888888888895E-2</v>
      </c>
      <c r="L8" s="9">
        <f t="shared" si="1"/>
        <v>20.000000000000007</v>
      </c>
      <c r="M8" s="9"/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25</v>
      </c>
      <c r="V8">
        <v>50</v>
      </c>
      <c r="W8">
        <v>0</v>
      </c>
      <c r="X8">
        <v>0</v>
      </c>
      <c r="Y8">
        <v>0</v>
      </c>
      <c r="Z8">
        <v>0</v>
      </c>
      <c r="AA8">
        <v>25</v>
      </c>
      <c r="AB8">
        <v>0</v>
      </c>
      <c r="AC8">
        <v>0</v>
      </c>
      <c r="AD8">
        <v>0</v>
      </c>
    </row>
    <row r="9" spans="1:30" x14ac:dyDescent="0.25">
      <c r="A9" t="s">
        <v>29</v>
      </c>
      <c r="B9" t="s">
        <v>30</v>
      </c>
      <c r="C9" t="s">
        <v>31</v>
      </c>
      <c r="I9" t="s">
        <v>32</v>
      </c>
      <c r="J9" s="7">
        <v>0.12777777777777777</v>
      </c>
      <c r="K9" s="10">
        <f t="shared" si="0"/>
        <v>1.3888888888888881E-2</v>
      </c>
      <c r="L9" s="9">
        <f t="shared" si="1"/>
        <v>19.999999999999989</v>
      </c>
      <c r="M9" s="9"/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40</v>
      </c>
      <c r="V9">
        <v>50</v>
      </c>
      <c r="W9">
        <v>1</v>
      </c>
      <c r="X9">
        <v>0</v>
      </c>
      <c r="Y9">
        <v>0</v>
      </c>
      <c r="Z9">
        <v>0</v>
      </c>
      <c r="AA9">
        <v>10</v>
      </c>
      <c r="AB9">
        <v>1</v>
      </c>
      <c r="AC9">
        <v>0</v>
      </c>
      <c r="AD9">
        <v>0</v>
      </c>
    </row>
    <row r="10" spans="1:30" x14ac:dyDescent="0.25">
      <c r="A10" t="s">
        <v>29</v>
      </c>
      <c r="B10" t="s">
        <v>30</v>
      </c>
      <c r="C10" t="s">
        <v>31</v>
      </c>
      <c r="I10" t="s">
        <v>32</v>
      </c>
      <c r="J10" s="7">
        <v>0.1361111111111111</v>
      </c>
      <c r="K10" s="10">
        <f t="shared" si="0"/>
        <v>8.3333333333333315E-3</v>
      </c>
      <c r="L10" s="9">
        <f t="shared" si="1"/>
        <v>11.999999999999998</v>
      </c>
      <c r="M10" s="9"/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50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50</v>
      </c>
      <c r="AC10">
        <v>0</v>
      </c>
      <c r="AD10">
        <v>0</v>
      </c>
    </row>
    <row r="11" spans="1:30" x14ac:dyDescent="0.25">
      <c r="A11" t="s">
        <v>29</v>
      </c>
      <c r="B11" t="s">
        <v>30</v>
      </c>
      <c r="C11" t="s">
        <v>31</v>
      </c>
      <c r="I11" t="s">
        <v>32</v>
      </c>
      <c r="J11" s="7">
        <v>0.14513888888888887</v>
      </c>
      <c r="K11" s="10">
        <f t="shared" si="0"/>
        <v>9.0277777777777735E-3</v>
      </c>
      <c r="L11" s="9">
        <f t="shared" si="1"/>
        <v>12.999999999999995</v>
      </c>
      <c r="M11" s="9"/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50</v>
      </c>
      <c r="V11">
        <v>50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</row>
    <row r="12" spans="1:30" x14ac:dyDescent="0.25">
      <c r="A12" t="s">
        <v>29</v>
      </c>
      <c r="B12" t="s">
        <v>30</v>
      </c>
      <c r="C12" t="s">
        <v>31</v>
      </c>
      <c r="I12" t="s">
        <v>32</v>
      </c>
      <c r="J12" s="7">
        <v>0.15694444444444444</v>
      </c>
      <c r="K12" s="10">
        <f t="shared" si="0"/>
        <v>1.1805555555555569E-2</v>
      </c>
      <c r="L12" s="9">
        <f t="shared" si="1"/>
        <v>17.000000000000018</v>
      </c>
      <c r="M12" s="9"/>
      <c r="O12">
        <v>0</v>
      </c>
      <c r="P12">
        <v>0</v>
      </c>
      <c r="Q12">
        <v>50</v>
      </c>
      <c r="R12">
        <v>0</v>
      </c>
      <c r="S12">
        <v>0</v>
      </c>
      <c r="T12">
        <v>0</v>
      </c>
      <c r="U12">
        <v>25</v>
      </c>
      <c r="V12">
        <v>25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</row>
    <row r="13" spans="1:30" x14ac:dyDescent="0.25">
      <c r="A13" t="s">
        <v>29</v>
      </c>
      <c r="B13" t="s">
        <v>30</v>
      </c>
      <c r="C13" t="s">
        <v>31</v>
      </c>
      <c r="I13" t="s">
        <v>32</v>
      </c>
      <c r="J13" s="7">
        <v>0.1736111111111111</v>
      </c>
      <c r="K13" s="10">
        <f t="shared" si="0"/>
        <v>1.6666666666666663E-2</v>
      </c>
      <c r="L13" s="9">
        <f t="shared" si="1"/>
        <v>23.999999999999996</v>
      </c>
      <c r="M13" s="9"/>
      <c r="O13">
        <v>0</v>
      </c>
      <c r="P13">
        <v>0</v>
      </c>
      <c r="Q13">
        <v>5</v>
      </c>
      <c r="R13">
        <v>0</v>
      </c>
      <c r="S13">
        <v>0</v>
      </c>
      <c r="T13">
        <v>0</v>
      </c>
      <c r="U13">
        <v>45</v>
      </c>
      <c r="V13">
        <v>50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</row>
    <row r="14" spans="1:30" x14ac:dyDescent="0.25">
      <c r="A14" t="s">
        <v>29</v>
      </c>
      <c r="B14" t="s">
        <v>30</v>
      </c>
      <c r="C14" t="s">
        <v>31</v>
      </c>
      <c r="I14" t="s">
        <v>32</v>
      </c>
      <c r="J14" s="7">
        <v>0.19652777777777777</v>
      </c>
      <c r="K14" s="10">
        <f t="shared" si="0"/>
        <v>2.2916666666666669E-2</v>
      </c>
      <c r="L14" s="9">
        <f t="shared" si="1"/>
        <v>33.000000000000007</v>
      </c>
      <c r="M14" s="9"/>
      <c r="O14">
        <v>0</v>
      </c>
      <c r="P14">
        <v>0</v>
      </c>
      <c r="Q14">
        <v>10</v>
      </c>
      <c r="R14">
        <v>0</v>
      </c>
      <c r="S14">
        <v>0</v>
      </c>
      <c r="T14">
        <v>0</v>
      </c>
      <c r="U14">
        <v>40</v>
      </c>
      <c r="V14">
        <v>10</v>
      </c>
      <c r="W14">
        <v>0</v>
      </c>
      <c r="X14">
        <v>0</v>
      </c>
      <c r="Y14">
        <v>0</v>
      </c>
      <c r="Z14">
        <v>0</v>
      </c>
      <c r="AA14">
        <v>0</v>
      </c>
      <c r="AB14">
        <v>40</v>
      </c>
      <c r="AC14">
        <v>0</v>
      </c>
      <c r="AD14">
        <v>0</v>
      </c>
    </row>
    <row r="15" spans="1:30" x14ac:dyDescent="0.25">
      <c r="A15" t="s">
        <v>29</v>
      </c>
      <c r="B15" t="s">
        <v>30</v>
      </c>
      <c r="C15" t="s">
        <v>31</v>
      </c>
      <c r="I15" t="s">
        <v>32</v>
      </c>
      <c r="J15" s="7">
        <v>0.2048611111111111</v>
      </c>
      <c r="K15" s="10">
        <f t="shared" si="0"/>
        <v>8.3333333333333315E-3</v>
      </c>
      <c r="L15" s="9">
        <f t="shared" si="1"/>
        <v>11.999999999999998</v>
      </c>
      <c r="M15" s="9"/>
      <c r="O15">
        <v>20</v>
      </c>
      <c r="P15">
        <v>0</v>
      </c>
      <c r="Q15">
        <v>1</v>
      </c>
      <c r="R15">
        <v>0</v>
      </c>
      <c r="S15">
        <v>0</v>
      </c>
      <c r="T15">
        <v>0</v>
      </c>
      <c r="U15">
        <v>10</v>
      </c>
      <c r="V15">
        <v>10</v>
      </c>
      <c r="W15">
        <v>50</v>
      </c>
      <c r="X15">
        <v>0</v>
      </c>
      <c r="Y15">
        <v>0</v>
      </c>
      <c r="Z15">
        <v>0</v>
      </c>
      <c r="AA15">
        <v>0</v>
      </c>
      <c r="AB15">
        <v>10</v>
      </c>
      <c r="AC15">
        <v>0</v>
      </c>
      <c r="AD15">
        <v>0</v>
      </c>
    </row>
    <row r="16" spans="1:30" x14ac:dyDescent="0.25">
      <c r="A16" t="s">
        <v>29</v>
      </c>
      <c r="B16" t="s">
        <v>30</v>
      </c>
      <c r="C16" t="s">
        <v>31</v>
      </c>
      <c r="J16" s="8"/>
      <c r="K16" s="11"/>
      <c r="L16" s="9"/>
      <c r="M16" s="9"/>
      <c r="O16" s="12">
        <f t="shared" ref="O16:AD16" si="2">SUMPRODUCT(O3:O15,$L$3:$L$15)/SUM($L$3:$L$15)</f>
        <v>9.0039215686274492</v>
      </c>
      <c r="P16" s="12">
        <f t="shared" si="2"/>
        <v>0</v>
      </c>
      <c r="Q16" s="12">
        <f t="shared" si="2"/>
        <v>14.800000000000002</v>
      </c>
      <c r="R16" s="12">
        <f t="shared" si="2"/>
        <v>0</v>
      </c>
      <c r="S16" s="12">
        <f t="shared" si="2"/>
        <v>0</v>
      </c>
      <c r="T16" s="12">
        <f t="shared" si="2"/>
        <v>0</v>
      </c>
      <c r="U16" s="12">
        <f t="shared" si="2"/>
        <v>24.149019607843133</v>
      </c>
      <c r="V16" s="12">
        <f t="shared" si="2"/>
        <v>31.129411764705882</v>
      </c>
      <c r="W16" s="12">
        <f t="shared" si="2"/>
        <v>2.72156862745098</v>
      </c>
      <c r="X16" s="12">
        <f t="shared" si="2"/>
        <v>0</v>
      </c>
      <c r="Y16" s="12">
        <f t="shared" si="2"/>
        <v>0</v>
      </c>
      <c r="Z16" s="12">
        <f t="shared" si="2"/>
        <v>0</v>
      </c>
      <c r="AA16" s="12">
        <f t="shared" si="2"/>
        <v>6.5254901960784313</v>
      </c>
      <c r="AB16" s="12">
        <f t="shared" si="2"/>
        <v>12.650980392156862</v>
      </c>
      <c r="AC16" s="12">
        <f t="shared" si="2"/>
        <v>0</v>
      </c>
      <c r="AD16" s="12">
        <f t="shared" si="2"/>
        <v>0</v>
      </c>
    </row>
    <row r="17" spans="1:30" x14ac:dyDescent="0.25">
      <c r="A17" t="s">
        <v>29</v>
      </c>
      <c r="B17" t="s">
        <v>30</v>
      </c>
      <c r="C17" t="s">
        <v>31</v>
      </c>
      <c r="D17" s="6">
        <v>45524</v>
      </c>
      <c r="E17">
        <v>713881</v>
      </c>
      <c r="F17">
        <v>6558094</v>
      </c>
      <c r="G17">
        <v>713752</v>
      </c>
      <c r="H17">
        <v>6558002</v>
      </c>
      <c r="I17" t="s">
        <v>34</v>
      </c>
      <c r="J17" s="7">
        <v>2.0833333333333332E-2</v>
      </c>
      <c r="K17" s="8" t="s">
        <v>33</v>
      </c>
      <c r="L17" s="9"/>
      <c r="M17" s="9"/>
      <c r="N17">
        <v>5.4</v>
      </c>
    </row>
    <row r="18" spans="1:30" x14ac:dyDescent="0.25">
      <c r="A18" t="s">
        <v>29</v>
      </c>
      <c r="B18" t="s">
        <v>30</v>
      </c>
      <c r="C18" t="s">
        <v>31</v>
      </c>
      <c r="I18" t="s">
        <v>34</v>
      </c>
      <c r="J18" s="7">
        <v>3.125E-2</v>
      </c>
      <c r="K18" s="10">
        <f t="shared" ref="K18:K30" si="3">J18-J17</f>
        <v>1.0416666666666668E-2</v>
      </c>
      <c r="L18" s="9">
        <f t="shared" ref="L18:L30" si="4">K18*86400/60</f>
        <v>15.000000000000002</v>
      </c>
      <c r="M18" s="9"/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100</v>
      </c>
      <c r="AC18">
        <v>0</v>
      </c>
      <c r="AD18">
        <v>0</v>
      </c>
    </row>
    <row r="19" spans="1:30" x14ac:dyDescent="0.25">
      <c r="A19" t="s">
        <v>29</v>
      </c>
      <c r="B19" t="s">
        <v>30</v>
      </c>
      <c r="C19" t="s">
        <v>31</v>
      </c>
      <c r="I19" t="s">
        <v>34</v>
      </c>
      <c r="J19" s="7">
        <v>6.3194444444444442E-2</v>
      </c>
      <c r="K19" s="10">
        <f t="shared" si="3"/>
        <v>3.1944444444444442E-2</v>
      </c>
      <c r="L19" s="9">
        <f t="shared" si="4"/>
        <v>46</v>
      </c>
      <c r="M19" s="9"/>
      <c r="O19">
        <v>50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25</v>
      </c>
      <c r="W19">
        <v>0</v>
      </c>
      <c r="X19">
        <v>0</v>
      </c>
      <c r="Y19">
        <v>0</v>
      </c>
      <c r="Z19">
        <v>0</v>
      </c>
      <c r="AA19">
        <v>25</v>
      </c>
      <c r="AB19">
        <v>1</v>
      </c>
      <c r="AC19">
        <v>0</v>
      </c>
      <c r="AD19">
        <v>0</v>
      </c>
    </row>
    <row r="20" spans="1:30" x14ac:dyDescent="0.25">
      <c r="A20" t="s">
        <v>29</v>
      </c>
      <c r="B20" t="s">
        <v>30</v>
      </c>
      <c r="C20" t="s">
        <v>31</v>
      </c>
      <c r="I20" t="s">
        <v>34</v>
      </c>
      <c r="J20" s="7">
        <v>8.6805555555555552E-2</v>
      </c>
      <c r="K20" s="10">
        <f t="shared" si="3"/>
        <v>2.361111111111111E-2</v>
      </c>
      <c r="L20" s="9">
        <f t="shared" si="4"/>
        <v>34</v>
      </c>
      <c r="M20" s="9"/>
      <c r="O20">
        <v>25</v>
      </c>
      <c r="P20">
        <v>0</v>
      </c>
      <c r="Q20">
        <v>0</v>
      </c>
      <c r="R20">
        <v>0</v>
      </c>
      <c r="S20">
        <v>0</v>
      </c>
      <c r="T20">
        <v>0</v>
      </c>
      <c r="U20">
        <v>5</v>
      </c>
      <c r="V20">
        <v>40</v>
      </c>
      <c r="W20">
        <v>1</v>
      </c>
      <c r="X20">
        <v>0</v>
      </c>
      <c r="Y20">
        <v>0</v>
      </c>
      <c r="Z20">
        <v>0</v>
      </c>
      <c r="AA20">
        <v>25</v>
      </c>
      <c r="AB20">
        <v>5</v>
      </c>
      <c r="AC20">
        <v>0</v>
      </c>
      <c r="AD20">
        <v>0</v>
      </c>
    </row>
    <row r="21" spans="1:30" x14ac:dyDescent="0.25">
      <c r="A21" t="s">
        <v>29</v>
      </c>
      <c r="B21" t="s">
        <v>30</v>
      </c>
      <c r="C21" t="s">
        <v>31</v>
      </c>
      <c r="I21" t="s">
        <v>34</v>
      </c>
      <c r="J21" s="7">
        <v>0.10833333333333334</v>
      </c>
      <c r="K21" s="10">
        <f t="shared" si="3"/>
        <v>2.1527777777777785E-2</v>
      </c>
      <c r="L21" s="9">
        <f t="shared" si="4"/>
        <v>31.000000000000011</v>
      </c>
      <c r="M21" s="9"/>
      <c r="O21">
        <v>15</v>
      </c>
      <c r="P21">
        <v>0</v>
      </c>
      <c r="Q21">
        <v>5</v>
      </c>
      <c r="R21">
        <v>0</v>
      </c>
      <c r="S21">
        <v>0</v>
      </c>
      <c r="T21">
        <v>0</v>
      </c>
      <c r="U21">
        <v>10</v>
      </c>
      <c r="V21">
        <v>35</v>
      </c>
      <c r="W21">
        <v>0</v>
      </c>
      <c r="X21">
        <v>0</v>
      </c>
      <c r="Y21">
        <v>0</v>
      </c>
      <c r="Z21">
        <v>0</v>
      </c>
      <c r="AA21">
        <v>35</v>
      </c>
      <c r="AB21">
        <v>0</v>
      </c>
      <c r="AC21">
        <v>0</v>
      </c>
      <c r="AD21">
        <v>0</v>
      </c>
    </row>
    <row r="22" spans="1:30" x14ac:dyDescent="0.25">
      <c r="A22" t="s">
        <v>29</v>
      </c>
      <c r="B22" t="s">
        <v>30</v>
      </c>
      <c r="C22" t="s">
        <v>31</v>
      </c>
      <c r="I22" t="s">
        <v>34</v>
      </c>
      <c r="J22" s="7">
        <v>0.13055555555555556</v>
      </c>
      <c r="K22" s="10">
        <f t="shared" si="3"/>
        <v>2.2222222222222227E-2</v>
      </c>
      <c r="L22" s="9">
        <f t="shared" si="4"/>
        <v>32.000000000000007</v>
      </c>
      <c r="M22" s="9"/>
      <c r="O22">
        <v>25</v>
      </c>
      <c r="P22">
        <v>0</v>
      </c>
      <c r="Q22">
        <v>0</v>
      </c>
      <c r="R22">
        <v>0</v>
      </c>
      <c r="S22">
        <v>0</v>
      </c>
      <c r="T22">
        <v>0</v>
      </c>
      <c r="U22">
        <v>25</v>
      </c>
      <c r="V22">
        <v>20</v>
      </c>
      <c r="W22">
        <v>1</v>
      </c>
      <c r="X22">
        <v>1</v>
      </c>
      <c r="Y22">
        <v>0</v>
      </c>
      <c r="Z22">
        <v>0</v>
      </c>
      <c r="AA22">
        <v>25</v>
      </c>
      <c r="AB22">
        <v>5</v>
      </c>
      <c r="AC22">
        <v>0</v>
      </c>
      <c r="AD22">
        <v>0</v>
      </c>
    </row>
    <row r="23" spans="1:30" x14ac:dyDescent="0.25">
      <c r="A23" t="s">
        <v>29</v>
      </c>
      <c r="B23" t="s">
        <v>30</v>
      </c>
      <c r="C23" t="s">
        <v>31</v>
      </c>
      <c r="I23" t="s">
        <v>34</v>
      </c>
      <c r="J23" s="7">
        <v>0.15277777777777779</v>
      </c>
      <c r="K23" s="10">
        <f t="shared" si="3"/>
        <v>2.2222222222222227E-2</v>
      </c>
      <c r="L23" s="9">
        <f t="shared" si="4"/>
        <v>32.000000000000007</v>
      </c>
      <c r="M23" s="9"/>
      <c r="O23">
        <v>60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20</v>
      </c>
      <c r="W23">
        <v>1</v>
      </c>
      <c r="X23">
        <v>5</v>
      </c>
      <c r="Y23">
        <v>0</v>
      </c>
      <c r="Z23">
        <v>0</v>
      </c>
      <c r="AA23">
        <v>15</v>
      </c>
      <c r="AB23">
        <v>0</v>
      </c>
      <c r="AC23">
        <v>0</v>
      </c>
      <c r="AD23">
        <v>0</v>
      </c>
    </row>
    <row r="24" spans="1:30" x14ac:dyDescent="0.25">
      <c r="A24" t="s">
        <v>29</v>
      </c>
      <c r="B24" t="s">
        <v>30</v>
      </c>
      <c r="C24" t="s">
        <v>31</v>
      </c>
      <c r="I24" t="s">
        <v>34</v>
      </c>
      <c r="J24" s="7">
        <v>0.17638888888888887</v>
      </c>
      <c r="K24" s="10">
        <f t="shared" si="3"/>
        <v>2.3611111111111083E-2</v>
      </c>
      <c r="L24" s="9">
        <f t="shared" si="4"/>
        <v>33.999999999999957</v>
      </c>
      <c r="M24" s="9"/>
      <c r="O24">
        <v>35</v>
      </c>
      <c r="P24">
        <v>0</v>
      </c>
      <c r="Q24">
        <v>0</v>
      </c>
      <c r="R24">
        <v>0</v>
      </c>
      <c r="S24">
        <v>0</v>
      </c>
      <c r="T24">
        <v>0</v>
      </c>
      <c r="U24">
        <v>10</v>
      </c>
      <c r="V24">
        <v>25</v>
      </c>
      <c r="W24">
        <v>5</v>
      </c>
      <c r="X24">
        <v>0</v>
      </c>
      <c r="Y24">
        <v>0</v>
      </c>
      <c r="Z24">
        <v>0</v>
      </c>
      <c r="AA24">
        <v>25</v>
      </c>
      <c r="AB24">
        <v>0</v>
      </c>
      <c r="AC24">
        <v>0</v>
      </c>
      <c r="AD24">
        <v>0</v>
      </c>
    </row>
    <row r="25" spans="1:30" x14ac:dyDescent="0.25">
      <c r="A25" t="s">
        <v>29</v>
      </c>
      <c r="B25" t="s">
        <v>30</v>
      </c>
      <c r="C25" t="s">
        <v>31</v>
      </c>
      <c r="I25" t="s">
        <v>34</v>
      </c>
      <c r="J25" s="7">
        <v>0.19166666666666665</v>
      </c>
      <c r="K25" s="10">
        <f t="shared" si="3"/>
        <v>1.5277777777777779E-2</v>
      </c>
      <c r="L25" s="9">
        <f t="shared" si="4"/>
        <v>22</v>
      </c>
      <c r="M25" s="9"/>
      <c r="O25">
        <v>50</v>
      </c>
      <c r="P25">
        <v>0</v>
      </c>
      <c r="Q25">
        <v>0</v>
      </c>
      <c r="R25">
        <v>0</v>
      </c>
      <c r="S25">
        <v>0</v>
      </c>
      <c r="T25">
        <v>0</v>
      </c>
      <c r="U25">
        <v>15</v>
      </c>
      <c r="V25">
        <v>15</v>
      </c>
      <c r="W25">
        <v>5</v>
      </c>
      <c r="X25">
        <v>0</v>
      </c>
      <c r="Y25">
        <v>1</v>
      </c>
      <c r="Z25">
        <v>0</v>
      </c>
      <c r="AA25">
        <v>15</v>
      </c>
      <c r="AB25">
        <v>0</v>
      </c>
      <c r="AC25">
        <v>0</v>
      </c>
      <c r="AD25">
        <v>0</v>
      </c>
    </row>
    <row r="26" spans="1:30" x14ac:dyDescent="0.25">
      <c r="A26" t="s">
        <v>29</v>
      </c>
      <c r="B26" t="s">
        <v>30</v>
      </c>
      <c r="C26" t="s">
        <v>31</v>
      </c>
      <c r="I26" t="s">
        <v>34</v>
      </c>
      <c r="J26" s="7">
        <v>0.21666666666666667</v>
      </c>
      <c r="K26" s="10">
        <f t="shared" si="3"/>
        <v>2.5000000000000022E-2</v>
      </c>
      <c r="L26" s="9">
        <f t="shared" si="4"/>
        <v>36.000000000000028</v>
      </c>
      <c r="M26" s="9"/>
      <c r="O26">
        <v>0</v>
      </c>
      <c r="P26">
        <v>0</v>
      </c>
      <c r="Q26">
        <v>75</v>
      </c>
      <c r="R26">
        <v>0</v>
      </c>
      <c r="S26">
        <v>0</v>
      </c>
      <c r="T26">
        <v>0</v>
      </c>
      <c r="U26">
        <v>1</v>
      </c>
      <c r="V26">
        <v>25</v>
      </c>
      <c r="W26">
        <v>1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</row>
    <row r="27" spans="1:30" x14ac:dyDescent="0.25">
      <c r="A27" t="s">
        <v>29</v>
      </c>
      <c r="B27" t="s">
        <v>30</v>
      </c>
      <c r="C27" t="s">
        <v>31</v>
      </c>
      <c r="I27" t="s">
        <v>34</v>
      </c>
      <c r="J27" s="7">
        <v>0.23611111111111113</v>
      </c>
      <c r="K27" s="10">
        <f t="shared" si="3"/>
        <v>1.9444444444444459E-2</v>
      </c>
      <c r="L27" s="9">
        <f t="shared" si="4"/>
        <v>28.000000000000018</v>
      </c>
      <c r="M27" s="9"/>
      <c r="O27">
        <v>0</v>
      </c>
      <c r="P27">
        <v>0</v>
      </c>
      <c r="Q27">
        <v>50</v>
      </c>
      <c r="R27">
        <v>0</v>
      </c>
      <c r="S27">
        <v>0</v>
      </c>
      <c r="T27">
        <v>0</v>
      </c>
      <c r="U27">
        <v>5</v>
      </c>
      <c r="V27">
        <v>20</v>
      </c>
      <c r="W27">
        <v>1</v>
      </c>
      <c r="X27">
        <v>0</v>
      </c>
      <c r="Y27">
        <v>0</v>
      </c>
      <c r="Z27">
        <v>0</v>
      </c>
      <c r="AA27">
        <v>0</v>
      </c>
      <c r="AB27">
        <v>25</v>
      </c>
      <c r="AC27">
        <v>0</v>
      </c>
      <c r="AD27">
        <v>0</v>
      </c>
    </row>
    <row r="28" spans="1:30" x14ac:dyDescent="0.25">
      <c r="A28" t="s">
        <v>29</v>
      </c>
      <c r="B28" t="s">
        <v>30</v>
      </c>
      <c r="C28" t="s">
        <v>31</v>
      </c>
      <c r="I28" t="s">
        <v>34</v>
      </c>
      <c r="J28" s="7">
        <v>0.25347222222222221</v>
      </c>
      <c r="K28" s="10">
        <f t="shared" si="3"/>
        <v>1.7361111111111077E-2</v>
      </c>
      <c r="L28" s="9">
        <f t="shared" si="4"/>
        <v>24.99999999999995</v>
      </c>
      <c r="M28" s="9"/>
      <c r="O28">
        <v>0</v>
      </c>
      <c r="P28">
        <v>0</v>
      </c>
      <c r="Q28">
        <v>40</v>
      </c>
      <c r="R28">
        <v>0</v>
      </c>
      <c r="S28">
        <v>0</v>
      </c>
      <c r="T28">
        <v>0</v>
      </c>
      <c r="U28">
        <v>0</v>
      </c>
      <c r="V28">
        <v>15</v>
      </c>
      <c r="W28">
        <v>5</v>
      </c>
      <c r="X28">
        <v>0</v>
      </c>
      <c r="Y28">
        <v>0</v>
      </c>
      <c r="Z28">
        <v>0</v>
      </c>
      <c r="AA28">
        <v>0</v>
      </c>
      <c r="AB28">
        <v>40</v>
      </c>
      <c r="AC28">
        <v>0</v>
      </c>
      <c r="AD28">
        <v>0</v>
      </c>
    </row>
    <row r="29" spans="1:30" x14ac:dyDescent="0.25">
      <c r="A29" t="s">
        <v>29</v>
      </c>
      <c r="B29" t="s">
        <v>30</v>
      </c>
      <c r="C29" t="s">
        <v>31</v>
      </c>
      <c r="I29" t="s">
        <v>34</v>
      </c>
      <c r="J29" s="7">
        <v>0.27638888888888891</v>
      </c>
      <c r="K29" s="10">
        <f t="shared" si="3"/>
        <v>2.2916666666666696E-2</v>
      </c>
      <c r="L29" s="9">
        <f t="shared" si="4"/>
        <v>33.000000000000043</v>
      </c>
      <c r="M29" s="9"/>
      <c r="O29">
        <v>15</v>
      </c>
      <c r="P29">
        <v>0</v>
      </c>
      <c r="Q29">
        <v>25</v>
      </c>
      <c r="R29">
        <v>0</v>
      </c>
      <c r="S29">
        <v>0</v>
      </c>
      <c r="T29">
        <v>0</v>
      </c>
      <c r="U29">
        <v>10</v>
      </c>
      <c r="V29">
        <v>25</v>
      </c>
      <c r="W29">
        <v>1</v>
      </c>
      <c r="X29">
        <v>0</v>
      </c>
      <c r="Y29">
        <v>0</v>
      </c>
      <c r="Z29">
        <v>0</v>
      </c>
      <c r="AA29">
        <v>0</v>
      </c>
      <c r="AB29">
        <v>25</v>
      </c>
      <c r="AC29">
        <v>0</v>
      </c>
      <c r="AD29">
        <v>0</v>
      </c>
    </row>
    <row r="30" spans="1:30" x14ac:dyDescent="0.25">
      <c r="A30" t="s">
        <v>29</v>
      </c>
      <c r="B30" t="s">
        <v>30</v>
      </c>
      <c r="C30" t="s">
        <v>31</v>
      </c>
      <c r="I30" t="s">
        <v>34</v>
      </c>
      <c r="J30" s="7">
        <v>0.29583333333333334</v>
      </c>
      <c r="K30" s="10">
        <f t="shared" si="3"/>
        <v>1.9444444444444431E-2</v>
      </c>
      <c r="L30" s="9">
        <f t="shared" si="4"/>
        <v>27.999999999999982</v>
      </c>
      <c r="M30" s="9"/>
      <c r="O30">
        <v>75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15</v>
      </c>
      <c r="W30">
        <v>1</v>
      </c>
      <c r="X30">
        <v>0</v>
      </c>
      <c r="Y30">
        <v>0</v>
      </c>
      <c r="Z30">
        <v>10</v>
      </c>
      <c r="AA30">
        <v>0</v>
      </c>
      <c r="AB30">
        <v>1</v>
      </c>
      <c r="AC30">
        <v>0</v>
      </c>
      <c r="AD30">
        <v>0</v>
      </c>
    </row>
    <row r="31" spans="1:30" x14ac:dyDescent="0.25">
      <c r="A31" t="s">
        <v>29</v>
      </c>
      <c r="B31" t="s">
        <v>30</v>
      </c>
      <c r="C31" t="s">
        <v>31</v>
      </c>
      <c r="J31" s="8"/>
      <c r="K31" s="11"/>
      <c r="L31" s="9" t="s">
        <v>35</v>
      </c>
      <c r="M31" s="9"/>
      <c r="O31" s="12">
        <f t="shared" ref="O31:AD31" si="5">SUMPRODUCT(O18:O30,$L$18:$L$30)/SUM($L$18:$L$30)</f>
        <v>28.333333333333325</v>
      </c>
      <c r="P31" s="12">
        <f t="shared" si="5"/>
        <v>0</v>
      </c>
      <c r="Q31" s="12">
        <f t="shared" si="5"/>
        <v>15.35353535353536</v>
      </c>
      <c r="R31" s="12">
        <f t="shared" si="5"/>
        <v>7.0707070707070663E-2</v>
      </c>
      <c r="S31" s="12">
        <f t="shared" si="5"/>
        <v>0</v>
      </c>
      <c r="T31" s="12">
        <f t="shared" si="5"/>
        <v>0</v>
      </c>
      <c r="U31" s="12">
        <f t="shared" si="5"/>
        <v>6.3989898989899006</v>
      </c>
      <c r="V31" s="12">
        <f t="shared" si="5"/>
        <v>23.068181818181824</v>
      </c>
      <c r="W31" s="12">
        <f t="shared" si="5"/>
        <v>1.5858585858585847</v>
      </c>
      <c r="X31" s="12">
        <f t="shared" si="5"/>
        <v>0.48484848484848492</v>
      </c>
      <c r="Y31" s="12">
        <f t="shared" si="5"/>
        <v>5.5555555555555552E-2</v>
      </c>
      <c r="Z31" s="12">
        <f t="shared" si="5"/>
        <v>0.70707070707070663</v>
      </c>
      <c r="AA31" s="12">
        <f t="shared" si="5"/>
        <v>14.002525252525253</v>
      </c>
      <c r="AB31" s="12">
        <f t="shared" si="5"/>
        <v>11.275252525252526</v>
      </c>
      <c r="AC31" s="12">
        <f t="shared" si="5"/>
        <v>0</v>
      </c>
      <c r="AD31" s="12">
        <f t="shared" si="5"/>
        <v>0</v>
      </c>
    </row>
    <row r="32" spans="1:30" x14ac:dyDescent="0.25">
      <c r="A32" t="s">
        <v>29</v>
      </c>
      <c r="B32" t="s">
        <v>30</v>
      </c>
      <c r="C32" t="s">
        <v>31</v>
      </c>
      <c r="D32" s="6">
        <v>45524</v>
      </c>
      <c r="E32">
        <v>713916</v>
      </c>
      <c r="F32">
        <v>6558058</v>
      </c>
      <c r="G32">
        <v>713779</v>
      </c>
      <c r="H32">
        <v>6557905</v>
      </c>
      <c r="I32" t="s">
        <v>36</v>
      </c>
      <c r="J32" s="7">
        <v>1.1805555555555557E-2</v>
      </c>
      <c r="K32" s="8" t="s">
        <v>33</v>
      </c>
      <c r="L32" s="9"/>
      <c r="M32" s="9"/>
      <c r="N32">
        <v>5</v>
      </c>
    </row>
    <row r="33" spans="1:30" x14ac:dyDescent="0.25">
      <c r="A33" t="s">
        <v>29</v>
      </c>
      <c r="B33" t="s">
        <v>30</v>
      </c>
      <c r="C33" t="s">
        <v>31</v>
      </c>
      <c r="I33" t="s">
        <v>36</v>
      </c>
      <c r="J33" s="7">
        <v>2.9166666666666667E-2</v>
      </c>
      <c r="K33" s="10">
        <f t="shared" ref="K33:K44" si="6">J33-J32</f>
        <v>1.7361111111111112E-2</v>
      </c>
      <c r="L33" s="9">
        <f t="shared" ref="L33:L44" si="7">K33*86400/60</f>
        <v>25</v>
      </c>
      <c r="M33" s="9"/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25</v>
      </c>
      <c r="V33">
        <v>25</v>
      </c>
      <c r="W33">
        <v>50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</row>
    <row r="34" spans="1:30" x14ac:dyDescent="0.25">
      <c r="A34" t="s">
        <v>29</v>
      </c>
      <c r="B34" t="s">
        <v>30</v>
      </c>
      <c r="C34" t="s">
        <v>31</v>
      </c>
      <c r="I34" t="s">
        <v>36</v>
      </c>
      <c r="J34" s="7">
        <v>5.486111111111111E-2</v>
      </c>
      <c r="K34" s="10">
        <f t="shared" si="6"/>
        <v>2.5694444444444443E-2</v>
      </c>
      <c r="L34" s="9">
        <f t="shared" si="7"/>
        <v>37</v>
      </c>
      <c r="M34" s="9"/>
      <c r="O34">
        <v>5</v>
      </c>
      <c r="P34">
        <v>0</v>
      </c>
      <c r="Q34">
        <v>0</v>
      </c>
      <c r="R34">
        <v>0</v>
      </c>
      <c r="S34">
        <v>0</v>
      </c>
      <c r="T34">
        <v>0</v>
      </c>
      <c r="U34">
        <v>45</v>
      </c>
      <c r="V34">
        <v>50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</row>
    <row r="35" spans="1:30" x14ac:dyDescent="0.25">
      <c r="A35" t="s">
        <v>29</v>
      </c>
      <c r="B35" t="s">
        <v>30</v>
      </c>
      <c r="C35" t="s">
        <v>31</v>
      </c>
      <c r="I35" t="s">
        <v>36</v>
      </c>
      <c r="J35" s="7">
        <v>8.2638888888888887E-2</v>
      </c>
      <c r="K35" s="10">
        <f t="shared" si="6"/>
        <v>2.7777777777777776E-2</v>
      </c>
      <c r="L35" s="9">
        <f t="shared" si="7"/>
        <v>40</v>
      </c>
      <c r="M35" s="9"/>
      <c r="O35">
        <v>20</v>
      </c>
      <c r="P35">
        <v>0</v>
      </c>
      <c r="Q35">
        <v>0</v>
      </c>
      <c r="R35">
        <v>0</v>
      </c>
      <c r="S35">
        <v>0</v>
      </c>
      <c r="T35">
        <v>0</v>
      </c>
      <c r="U35">
        <v>5</v>
      </c>
      <c r="V35">
        <v>75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</row>
    <row r="36" spans="1:30" x14ac:dyDescent="0.25">
      <c r="A36" t="s">
        <v>29</v>
      </c>
      <c r="B36" t="s">
        <v>30</v>
      </c>
      <c r="C36" t="s">
        <v>31</v>
      </c>
      <c r="I36" t="s">
        <v>36</v>
      </c>
      <c r="J36" s="7">
        <v>0.10833333333333334</v>
      </c>
      <c r="K36" s="10">
        <f t="shared" si="6"/>
        <v>2.569444444444445E-2</v>
      </c>
      <c r="L36" s="9">
        <f t="shared" si="7"/>
        <v>37.000000000000007</v>
      </c>
      <c r="M36" s="9"/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25</v>
      </c>
      <c r="W36">
        <v>1</v>
      </c>
      <c r="X36">
        <v>10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</row>
    <row r="37" spans="1:30" x14ac:dyDescent="0.25">
      <c r="A37" t="s">
        <v>29</v>
      </c>
      <c r="B37" t="s">
        <v>30</v>
      </c>
      <c r="C37" t="s">
        <v>31</v>
      </c>
      <c r="I37" t="s">
        <v>36</v>
      </c>
      <c r="J37" s="7">
        <v>0.14444444444444443</v>
      </c>
      <c r="K37" s="10">
        <f t="shared" si="6"/>
        <v>3.6111111111111094E-2</v>
      </c>
      <c r="L37" s="9">
        <f t="shared" si="7"/>
        <v>51.999999999999979</v>
      </c>
      <c r="M37" s="9"/>
      <c r="O37">
        <v>50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25</v>
      </c>
      <c r="W37">
        <v>0</v>
      </c>
      <c r="X37">
        <v>10</v>
      </c>
      <c r="Y37">
        <v>0</v>
      </c>
      <c r="Z37">
        <v>0</v>
      </c>
      <c r="AA37">
        <v>15</v>
      </c>
      <c r="AB37">
        <v>0</v>
      </c>
      <c r="AC37">
        <v>0</v>
      </c>
      <c r="AD37">
        <v>0</v>
      </c>
    </row>
    <row r="38" spans="1:30" x14ac:dyDescent="0.25">
      <c r="A38" t="s">
        <v>29</v>
      </c>
      <c r="B38" t="s">
        <v>30</v>
      </c>
      <c r="C38" t="s">
        <v>31</v>
      </c>
      <c r="I38" t="s">
        <v>36</v>
      </c>
      <c r="J38" s="7">
        <v>0.16250000000000001</v>
      </c>
      <c r="K38" s="10">
        <f t="shared" si="6"/>
        <v>1.8055555555555575E-2</v>
      </c>
      <c r="L38" s="9">
        <f t="shared" si="7"/>
        <v>26.000000000000025</v>
      </c>
      <c r="M38" s="9"/>
      <c r="O38">
        <v>10</v>
      </c>
      <c r="P38">
        <v>0</v>
      </c>
      <c r="Q38">
        <v>0</v>
      </c>
      <c r="R38">
        <v>0</v>
      </c>
      <c r="S38">
        <v>0</v>
      </c>
      <c r="T38">
        <v>0</v>
      </c>
      <c r="U38">
        <v>5</v>
      </c>
      <c r="V38">
        <v>50</v>
      </c>
      <c r="W38">
        <v>0</v>
      </c>
      <c r="X38">
        <v>10</v>
      </c>
      <c r="Y38">
        <v>0</v>
      </c>
      <c r="Z38">
        <v>0</v>
      </c>
      <c r="AA38">
        <v>15</v>
      </c>
      <c r="AB38">
        <v>10</v>
      </c>
      <c r="AC38">
        <v>0</v>
      </c>
      <c r="AD38">
        <v>0</v>
      </c>
    </row>
    <row r="39" spans="1:30" x14ac:dyDescent="0.25">
      <c r="A39" t="s">
        <v>29</v>
      </c>
      <c r="B39" t="s">
        <v>30</v>
      </c>
      <c r="C39" t="s">
        <v>31</v>
      </c>
      <c r="I39" t="s">
        <v>36</v>
      </c>
      <c r="J39" s="7">
        <v>0.18124999999999999</v>
      </c>
      <c r="K39" s="10">
        <f t="shared" si="6"/>
        <v>1.8749999999999989E-2</v>
      </c>
      <c r="L39" s="9">
        <f t="shared" si="7"/>
        <v>26.999999999999986</v>
      </c>
      <c r="M39" s="9"/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5</v>
      </c>
      <c r="V39">
        <v>65</v>
      </c>
      <c r="W39">
        <v>0</v>
      </c>
      <c r="X39">
        <v>0</v>
      </c>
      <c r="Y39">
        <v>0</v>
      </c>
      <c r="Z39">
        <v>0</v>
      </c>
      <c r="AA39">
        <v>10</v>
      </c>
      <c r="AB39">
        <v>20</v>
      </c>
      <c r="AC39">
        <v>0</v>
      </c>
      <c r="AD39">
        <v>0</v>
      </c>
    </row>
    <row r="40" spans="1:30" x14ac:dyDescent="0.25">
      <c r="A40" t="s">
        <v>29</v>
      </c>
      <c r="B40" t="s">
        <v>30</v>
      </c>
      <c r="C40" t="s">
        <v>31</v>
      </c>
      <c r="I40" t="s">
        <v>36</v>
      </c>
      <c r="J40" s="7">
        <v>0.19513888888888889</v>
      </c>
      <c r="K40" s="10">
        <f t="shared" si="6"/>
        <v>1.3888888888888895E-2</v>
      </c>
      <c r="L40" s="9">
        <f t="shared" si="7"/>
        <v>20.000000000000007</v>
      </c>
      <c r="M40" s="9"/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15</v>
      </c>
      <c r="V40">
        <v>75</v>
      </c>
      <c r="W40">
        <v>1</v>
      </c>
      <c r="X40">
        <v>0</v>
      </c>
      <c r="Y40">
        <v>5</v>
      </c>
      <c r="Z40">
        <v>0</v>
      </c>
      <c r="AA40">
        <v>1</v>
      </c>
      <c r="AB40">
        <v>5</v>
      </c>
      <c r="AC40">
        <v>0</v>
      </c>
      <c r="AD40">
        <v>0</v>
      </c>
    </row>
    <row r="41" spans="1:30" x14ac:dyDescent="0.25">
      <c r="A41" t="s">
        <v>29</v>
      </c>
      <c r="B41" t="s">
        <v>30</v>
      </c>
      <c r="C41" t="s">
        <v>31</v>
      </c>
      <c r="I41" t="s">
        <v>36</v>
      </c>
      <c r="J41" s="7">
        <v>0.21319444444444446</v>
      </c>
      <c r="K41" s="10">
        <f t="shared" si="6"/>
        <v>1.8055555555555575E-2</v>
      </c>
      <c r="L41" s="9">
        <f t="shared" si="7"/>
        <v>26.000000000000025</v>
      </c>
      <c r="M41" s="9"/>
      <c r="O41">
        <v>0</v>
      </c>
      <c r="P41">
        <v>0</v>
      </c>
      <c r="Q41">
        <v>10</v>
      </c>
      <c r="R41">
        <v>0</v>
      </c>
      <c r="S41">
        <v>0</v>
      </c>
      <c r="T41">
        <v>0</v>
      </c>
      <c r="U41">
        <v>25</v>
      </c>
      <c r="V41">
        <v>50</v>
      </c>
      <c r="W41">
        <v>5</v>
      </c>
      <c r="X41">
        <v>0</v>
      </c>
      <c r="Y41">
        <v>0</v>
      </c>
      <c r="Z41">
        <v>0</v>
      </c>
      <c r="AA41">
        <v>0</v>
      </c>
      <c r="AB41">
        <v>10</v>
      </c>
      <c r="AC41">
        <v>0</v>
      </c>
      <c r="AD41">
        <v>0</v>
      </c>
    </row>
    <row r="42" spans="1:30" x14ac:dyDescent="0.25">
      <c r="A42" t="s">
        <v>29</v>
      </c>
      <c r="B42" t="s">
        <v>30</v>
      </c>
      <c r="C42" t="s">
        <v>31</v>
      </c>
      <c r="I42" t="s">
        <v>36</v>
      </c>
      <c r="J42" s="7">
        <v>0.22638888888888889</v>
      </c>
      <c r="K42" s="10">
        <f t="shared" si="6"/>
        <v>1.3194444444444425E-2</v>
      </c>
      <c r="L42" s="9">
        <f t="shared" si="7"/>
        <v>18.999999999999975</v>
      </c>
      <c r="M42" s="9"/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25</v>
      </c>
      <c r="V42">
        <v>50</v>
      </c>
      <c r="W42">
        <v>0</v>
      </c>
      <c r="X42">
        <v>0</v>
      </c>
      <c r="Y42">
        <v>0</v>
      </c>
      <c r="Z42">
        <v>0</v>
      </c>
      <c r="AA42">
        <v>0</v>
      </c>
      <c r="AB42">
        <v>25</v>
      </c>
      <c r="AC42">
        <v>0</v>
      </c>
      <c r="AD42">
        <v>0</v>
      </c>
    </row>
    <row r="43" spans="1:30" x14ac:dyDescent="0.25">
      <c r="A43" t="s">
        <v>29</v>
      </c>
      <c r="B43" t="s">
        <v>30</v>
      </c>
      <c r="C43" t="s">
        <v>31</v>
      </c>
      <c r="I43" t="s">
        <v>36</v>
      </c>
      <c r="J43" s="7">
        <v>0.24027777777777778</v>
      </c>
      <c r="K43" s="10">
        <f t="shared" si="6"/>
        <v>1.3888888888888895E-2</v>
      </c>
      <c r="L43" s="9">
        <f t="shared" si="7"/>
        <v>20.000000000000007</v>
      </c>
      <c r="M43" s="9"/>
      <c r="O43">
        <v>20</v>
      </c>
      <c r="P43">
        <v>0</v>
      </c>
      <c r="Q43">
        <v>25</v>
      </c>
      <c r="R43">
        <v>0</v>
      </c>
      <c r="S43">
        <v>0</v>
      </c>
      <c r="T43">
        <v>0</v>
      </c>
      <c r="U43">
        <v>25</v>
      </c>
      <c r="V43">
        <v>20</v>
      </c>
      <c r="W43">
        <v>5</v>
      </c>
      <c r="X43">
        <v>0</v>
      </c>
      <c r="Y43">
        <v>0</v>
      </c>
      <c r="Z43">
        <v>0</v>
      </c>
      <c r="AA43">
        <v>0</v>
      </c>
      <c r="AB43">
        <v>5</v>
      </c>
      <c r="AC43">
        <v>0</v>
      </c>
      <c r="AD43">
        <v>0</v>
      </c>
    </row>
    <row r="44" spans="1:30" x14ac:dyDescent="0.25">
      <c r="A44" t="s">
        <v>29</v>
      </c>
      <c r="B44" t="s">
        <v>30</v>
      </c>
      <c r="C44" t="s">
        <v>31</v>
      </c>
      <c r="I44" t="s">
        <v>36</v>
      </c>
      <c r="J44" s="7">
        <v>0.25555555555555554</v>
      </c>
      <c r="K44" s="10">
        <f t="shared" si="6"/>
        <v>1.5277777777777751E-2</v>
      </c>
      <c r="L44" s="9">
        <f t="shared" si="7"/>
        <v>21.999999999999961</v>
      </c>
      <c r="M44" s="9"/>
      <c r="O44">
        <v>10</v>
      </c>
      <c r="P44">
        <v>0</v>
      </c>
      <c r="Q44">
        <v>0</v>
      </c>
      <c r="R44">
        <v>0</v>
      </c>
      <c r="S44">
        <v>0</v>
      </c>
      <c r="T44">
        <v>0</v>
      </c>
      <c r="U44">
        <v>25</v>
      </c>
      <c r="V44">
        <v>15</v>
      </c>
      <c r="W44">
        <v>50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</row>
    <row r="45" spans="1:30" x14ac:dyDescent="0.25">
      <c r="A45" t="s">
        <v>29</v>
      </c>
      <c r="B45" t="s">
        <v>30</v>
      </c>
      <c r="C45" t="s">
        <v>31</v>
      </c>
      <c r="J45" s="8"/>
      <c r="K45" s="11"/>
      <c r="L45" s="9"/>
      <c r="M45" s="9"/>
      <c r="O45" s="12">
        <f t="shared" ref="O45:AD45" si="8">SUMPRODUCT(O33:O44,$L$33:$L$44)/SUM($L$33:$L$44)</f>
        <v>17.991452991452995</v>
      </c>
      <c r="P45" s="12">
        <f t="shared" si="8"/>
        <v>0</v>
      </c>
      <c r="Q45" s="12">
        <f t="shared" si="8"/>
        <v>2.236467236467238</v>
      </c>
      <c r="R45" s="12">
        <f t="shared" si="8"/>
        <v>0</v>
      </c>
      <c r="S45" s="12">
        <f t="shared" si="8"/>
        <v>0</v>
      </c>
      <c r="T45" s="12">
        <f t="shared" si="8"/>
        <v>0</v>
      </c>
      <c r="U45" s="12">
        <f t="shared" si="8"/>
        <v>14.9002849002849</v>
      </c>
      <c r="V45" s="12">
        <f t="shared" si="8"/>
        <v>43.404558404558415</v>
      </c>
      <c r="W45" s="12">
        <f t="shared" si="8"/>
        <v>7.6182336182336146</v>
      </c>
      <c r="X45" s="12">
        <f t="shared" si="8"/>
        <v>3.276353276353277</v>
      </c>
      <c r="Y45" s="12">
        <f t="shared" si="8"/>
        <v>0.28490028490028502</v>
      </c>
      <c r="Z45" s="12">
        <f t="shared" si="8"/>
        <v>0</v>
      </c>
      <c r="AA45" s="12">
        <f t="shared" si="8"/>
        <v>5.7407407407407414</v>
      </c>
      <c r="AB45" s="12">
        <f t="shared" si="8"/>
        <v>5.0569800569800565</v>
      </c>
      <c r="AC45" s="12">
        <f t="shared" si="8"/>
        <v>0</v>
      </c>
      <c r="AD45" s="12">
        <f t="shared" si="8"/>
        <v>0</v>
      </c>
    </row>
    <row r="46" spans="1:30" x14ac:dyDescent="0.25">
      <c r="A46" t="s">
        <v>37</v>
      </c>
      <c r="B46" t="s">
        <v>30</v>
      </c>
      <c r="C46" t="s">
        <v>38</v>
      </c>
      <c r="D46" s="6">
        <v>45524</v>
      </c>
      <c r="E46">
        <v>690646</v>
      </c>
      <c r="F46">
        <v>6555233</v>
      </c>
      <c r="G46">
        <v>690629</v>
      </c>
      <c r="H46">
        <v>6555156</v>
      </c>
      <c r="I46" t="s">
        <v>32</v>
      </c>
      <c r="J46" s="7">
        <v>3.6805555555555557E-2</v>
      </c>
      <c r="K46" s="8" t="s">
        <v>33</v>
      </c>
      <c r="L46" s="9"/>
      <c r="M46" s="9"/>
    </row>
    <row r="47" spans="1:30" x14ac:dyDescent="0.25">
      <c r="A47" t="s">
        <v>37</v>
      </c>
      <c r="B47" t="s">
        <v>30</v>
      </c>
      <c r="C47" t="s">
        <v>38</v>
      </c>
      <c r="I47" t="s">
        <v>32</v>
      </c>
      <c r="J47" s="7">
        <v>6.3194444444444442E-2</v>
      </c>
      <c r="K47" s="10">
        <f t="shared" ref="K47:K53" si="9">J47-J46</f>
        <v>2.6388888888888885E-2</v>
      </c>
      <c r="L47" s="9">
        <f t="shared" ref="L47:L53" si="10">K47*86400/60</f>
        <v>37.999999999999993</v>
      </c>
      <c r="M47" s="9"/>
      <c r="O47">
        <v>100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</row>
    <row r="48" spans="1:30" x14ac:dyDescent="0.25">
      <c r="A48" t="s">
        <v>37</v>
      </c>
      <c r="B48" t="s">
        <v>30</v>
      </c>
      <c r="C48" t="s">
        <v>38</v>
      </c>
      <c r="I48" t="s">
        <v>32</v>
      </c>
      <c r="J48" s="7">
        <v>8.3333333333333329E-2</v>
      </c>
      <c r="K48" s="10">
        <f t="shared" si="9"/>
        <v>2.0138888888888887E-2</v>
      </c>
      <c r="L48" s="9">
        <f t="shared" si="10"/>
        <v>28.999999999999996</v>
      </c>
      <c r="M48" s="9"/>
      <c r="O48">
        <v>100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</row>
    <row r="49" spans="1:30" x14ac:dyDescent="0.25">
      <c r="A49" t="s">
        <v>37</v>
      </c>
      <c r="B49" t="s">
        <v>30</v>
      </c>
      <c r="C49" t="s">
        <v>38</v>
      </c>
      <c r="I49" t="s">
        <v>32</v>
      </c>
      <c r="J49" s="7">
        <v>0.10416666666666666</v>
      </c>
      <c r="K49" s="10">
        <f t="shared" si="9"/>
        <v>2.0833333333333329E-2</v>
      </c>
      <c r="L49" s="9">
        <f t="shared" si="10"/>
        <v>29.999999999999993</v>
      </c>
      <c r="M49" s="9"/>
      <c r="O49">
        <v>100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</row>
    <row r="50" spans="1:30" x14ac:dyDescent="0.25">
      <c r="A50" t="s">
        <v>37</v>
      </c>
      <c r="B50" t="s">
        <v>30</v>
      </c>
      <c r="C50" t="s">
        <v>38</v>
      </c>
      <c r="I50" t="s">
        <v>32</v>
      </c>
      <c r="J50" s="7">
        <v>0.125</v>
      </c>
      <c r="K50" s="10">
        <f t="shared" si="9"/>
        <v>2.0833333333333343E-2</v>
      </c>
      <c r="L50" s="9">
        <f t="shared" si="10"/>
        <v>30.000000000000014</v>
      </c>
      <c r="M50" s="9"/>
      <c r="O50">
        <v>100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</row>
    <row r="51" spans="1:30" x14ac:dyDescent="0.25">
      <c r="A51" t="s">
        <v>37</v>
      </c>
      <c r="B51" t="s">
        <v>30</v>
      </c>
      <c r="C51" t="s">
        <v>38</v>
      </c>
      <c r="I51" t="s">
        <v>32</v>
      </c>
      <c r="J51" s="7">
        <v>0.14652777777777778</v>
      </c>
      <c r="K51" s="10">
        <f t="shared" si="9"/>
        <v>2.1527777777777785E-2</v>
      </c>
      <c r="L51" s="9">
        <f t="shared" si="10"/>
        <v>31.000000000000011</v>
      </c>
      <c r="M51" s="9"/>
      <c r="O51">
        <v>100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</row>
    <row r="52" spans="1:30" x14ac:dyDescent="0.25">
      <c r="A52" t="s">
        <v>37</v>
      </c>
      <c r="B52" t="s">
        <v>30</v>
      </c>
      <c r="C52" t="s">
        <v>38</v>
      </c>
      <c r="I52" t="s">
        <v>32</v>
      </c>
      <c r="J52" s="7">
        <v>0.16666666666666666</v>
      </c>
      <c r="K52" s="10">
        <f t="shared" si="9"/>
        <v>2.0138888888888873E-2</v>
      </c>
      <c r="L52" s="9">
        <f t="shared" si="10"/>
        <v>28.999999999999979</v>
      </c>
      <c r="M52" s="9"/>
      <c r="O52">
        <v>85</v>
      </c>
      <c r="P52">
        <v>0</v>
      </c>
      <c r="Q52">
        <v>1</v>
      </c>
      <c r="R52">
        <v>0</v>
      </c>
      <c r="S52">
        <v>0</v>
      </c>
      <c r="T52">
        <v>5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10</v>
      </c>
      <c r="AC52">
        <v>0</v>
      </c>
      <c r="AD52">
        <v>0</v>
      </c>
    </row>
    <row r="53" spans="1:30" x14ac:dyDescent="0.25">
      <c r="A53" t="s">
        <v>37</v>
      </c>
      <c r="B53" t="s">
        <v>30</v>
      </c>
      <c r="C53" t="s">
        <v>38</v>
      </c>
      <c r="I53" t="s">
        <v>32</v>
      </c>
      <c r="J53" s="7">
        <v>0.18611111111111112</v>
      </c>
      <c r="K53" s="10">
        <f t="shared" si="9"/>
        <v>1.9444444444444459E-2</v>
      </c>
      <c r="L53" s="9">
        <f t="shared" si="10"/>
        <v>28.000000000000018</v>
      </c>
      <c r="M53" s="9"/>
      <c r="O53">
        <v>55</v>
      </c>
      <c r="P53">
        <v>0</v>
      </c>
      <c r="Q53">
        <v>10</v>
      </c>
      <c r="R53">
        <v>0</v>
      </c>
      <c r="S53">
        <v>0</v>
      </c>
      <c r="T53">
        <v>10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25</v>
      </c>
      <c r="AC53">
        <v>0</v>
      </c>
      <c r="AD53">
        <v>0</v>
      </c>
    </row>
    <row r="54" spans="1:30" x14ac:dyDescent="0.25">
      <c r="A54" t="s">
        <v>37</v>
      </c>
      <c r="B54" t="s">
        <v>30</v>
      </c>
      <c r="C54" t="s">
        <v>38</v>
      </c>
      <c r="J54" s="8"/>
      <c r="K54" s="11"/>
      <c r="L54" s="9"/>
      <c r="M54" s="9"/>
      <c r="O54" s="12">
        <f>SUMPRODUCT(O47:O53,$L$47:$L$53)/SUM($L$47:$L$53)</f>
        <v>92.116279069767444</v>
      </c>
      <c r="P54" s="12">
        <f t="shared" ref="P54:AD54" si="11">SUMPRODUCT(P47:P53,$L$47:$L$53)/SUM($L$47:$L$53)</f>
        <v>0</v>
      </c>
      <c r="Q54" s="12">
        <f t="shared" si="11"/>
        <v>1.4372093023255821</v>
      </c>
      <c r="R54" s="12">
        <f t="shared" si="11"/>
        <v>0</v>
      </c>
      <c r="S54" s="12">
        <f t="shared" si="11"/>
        <v>0</v>
      </c>
      <c r="T54" s="12">
        <f t="shared" si="11"/>
        <v>2.2558139534883725</v>
      </c>
      <c r="U54" s="12">
        <f t="shared" si="11"/>
        <v>0</v>
      </c>
      <c r="V54" s="12">
        <f t="shared" si="11"/>
        <v>0</v>
      </c>
      <c r="W54" s="12">
        <f t="shared" si="11"/>
        <v>0</v>
      </c>
      <c r="X54" s="12">
        <f t="shared" si="11"/>
        <v>0</v>
      </c>
      <c r="Y54" s="12">
        <f t="shared" si="11"/>
        <v>0</v>
      </c>
      <c r="Z54" s="12">
        <f t="shared" si="11"/>
        <v>0</v>
      </c>
      <c r="AA54" s="12">
        <f t="shared" si="11"/>
        <v>0</v>
      </c>
      <c r="AB54" s="12">
        <f t="shared" si="11"/>
        <v>4.6046511627906987</v>
      </c>
      <c r="AC54" s="12">
        <f t="shared" si="11"/>
        <v>0.1395348837209302</v>
      </c>
      <c r="AD54" s="12">
        <f t="shared" si="11"/>
        <v>0</v>
      </c>
    </row>
    <row r="55" spans="1:30" x14ac:dyDescent="0.25">
      <c r="A55" t="s">
        <v>37</v>
      </c>
      <c r="B55" t="s">
        <v>30</v>
      </c>
      <c r="C55" t="s">
        <v>38</v>
      </c>
      <c r="D55" s="6">
        <v>45524</v>
      </c>
      <c r="E55">
        <v>690589</v>
      </c>
      <c r="F55">
        <v>6555257</v>
      </c>
      <c r="G55">
        <v>690566</v>
      </c>
      <c r="H55">
        <v>6555169</v>
      </c>
      <c r="I55" t="s">
        <v>34</v>
      </c>
      <c r="J55" s="7">
        <v>2.0833333333333332E-2</v>
      </c>
      <c r="K55" s="8" t="s">
        <v>33</v>
      </c>
      <c r="L55" s="9"/>
      <c r="M55" s="9"/>
    </row>
    <row r="56" spans="1:30" x14ac:dyDescent="0.25">
      <c r="A56" t="s">
        <v>37</v>
      </c>
      <c r="B56" t="s">
        <v>30</v>
      </c>
      <c r="C56" t="s">
        <v>38</v>
      </c>
      <c r="I56" t="s">
        <v>34</v>
      </c>
      <c r="J56" s="7">
        <v>4.0972222222222222E-2</v>
      </c>
      <c r="K56" s="10">
        <f t="shared" ref="K56:K61" si="12">J56-J55</f>
        <v>2.013888888888889E-2</v>
      </c>
      <c r="L56" s="9">
        <f t="shared" ref="L56:L61" si="13">K56*86400/60</f>
        <v>29</v>
      </c>
      <c r="M56" s="9"/>
      <c r="O56">
        <v>40</v>
      </c>
      <c r="P56">
        <v>0</v>
      </c>
      <c r="Q56">
        <v>5</v>
      </c>
      <c r="R56">
        <v>0</v>
      </c>
      <c r="S56">
        <v>0</v>
      </c>
      <c r="T56">
        <v>1</v>
      </c>
      <c r="U56">
        <v>0</v>
      </c>
      <c r="V56">
        <v>0</v>
      </c>
      <c r="W56">
        <v>5</v>
      </c>
      <c r="X56">
        <v>0</v>
      </c>
      <c r="Y56">
        <v>0</v>
      </c>
      <c r="Z56">
        <v>0</v>
      </c>
      <c r="AA56">
        <v>0</v>
      </c>
      <c r="AB56">
        <v>50</v>
      </c>
      <c r="AC56">
        <v>0</v>
      </c>
      <c r="AD56">
        <v>0</v>
      </c>
    </row>
    <row r="57" spans="1:30" x14ac:dyDescent="0.25">
      <c r="A57" t="s">
        <v>37</v>
      </c>
      <c r="B57" t="s">
        <v>30</v>
      </c>
      <c r="C57" t="s">
        <v>38</v>
      </c>
      <c r="I57" t="s">
        <v>34</v>
      </c>
      <c r="J57" s="7">
        <v>6.25E-2</v>
      </c>
      <c r="K57" s="10">
        <f t="shared" si="12"/>
        <v>2.1527777777777778E-2</v>
      </c>
      <c r="L57" s="9">
        <f t="shared" si="13"/>
        <v>31</v>
      </c>
      <c r="M57" s="9"/>
      <c r="O57">
        <v>70</v>
      </c>
      <c r="P57">
        <v>0</v>
      </c>
      <c r="Q57">
        <v>20</v>
      </c>
      <c r="R57">
        <v>0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0</v>
      </c>
      <c r="AA57">
        <v>0</v>
      </c>
      <c r="AB57">
        <v>10</v>
      </c>
      <c r="AC57">
        <v>0</v>
      </c>
      <c r="AD57">
        <v>0</v>
      </c>
    </row>
    <row r="58" spans="1:30" x14ac:dyDescent="0.25">
      <c r="A58" t="s">
        <v>37</v>
      </c>
      <c r="B58" t="s">
        <v>30</v>
      </c>
      <c r="C58" t="s">
        <v>38</v>
      </c>
      <c r="I58" t="s">
        <v>34</v>
      </c>
      <c r="J58" s="7">
        <v>8.3333333333333329E-2</v>
      </c>
      <c r="K58" s="10">
        <f t="shared" si="12"/>
        <v>2.0833333333333329E-2</v>
      </c>
      <c r="L58" s="9">
        <f t="shared" si="13"/>
        <v>29.999999999999993</v>
      </c>
      <c r="M58" s="9"/>
      <c r="O58">
        <v>90</v>
      </c>
      <c r="P58">
        <v>0</v>
      </c>
      <c r="Q58">
        <v>1</v>
      </c>
      <c r="R58">
        <v>0</v>
      </c>
      <c r="S58">
        <v>0</v>
      </c>
      <c r="T58">
        <v>5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5</v>
      </c>
      <c r="AC58">
        <v>0</v>
      </c>
      <c r="AD58">
        <v>0</v>
      </c>
    </row>
    <row r="59" spans="1:30" x14ac:dyDescent="0.25">
      <c r="A59" t="s">
        <v>37</v>
      </c>
      <c r="B59" t="s">
        <v>30</v>
      </c>
      <c r="C59" t="s">
        <v>38</v>
      </c>
      <c r="I59" t="s">
        <v>34</v>
      </c>
      <c r="J59" s="7">
        <v>0.10416666666666666</v>
      </c>
      <c r="K59" s="10">
        <f t="shared" si="12"/>
        <v>2.0833333333333329E-2</v>
      </c>
      <c r="L59" s="9">
        <f t="shared" si="13"/>
        <v>29.999999999999993</v>
      </c>
      <c r="M59" s="9"/>
      <c r="O59">
        <v>100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0</v>
      </c>
    </row>
    <row r="60" spans="1:30" x14ac:dyDescent="0.25">
      <c r="A60" t="s">
        <v>37</v>
      </c>
      <c r="B60" t="s">
        <v>30</v>
      </c>
      <c r="C60" t="s">
        <v>38</v>
      </c>
      <c r="I60" t="s">
        <v>34</v>
      </c>
      <c r="J60" s="7">
        <v>0.12777777777777777</v>
      </c>
      <c r="K60" s="10">
        <f t="shared" si="12"/>
        <v>2.361111111111111E-2</v>
      </c>
      <c r="L60" s="9">
        <f t="shared" si="13"/>
        <v>34</v>
      </c>
      <c r="M60" s="9"/>
      <c r="O60">
        <v>50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50</v>
      </c>
      <c r="AC60">
        <v>0</v>
      </c>
      <c r="AD60">
        <v>0</v>
      </c>
    </row>
    <row r="61" spans="1:30" x14ac:dyDescent="0.25">
      <c r="A61" t="s">
        <v>37</v>
      </c>
      <c r="B61" t="s">
        <v>30</v>
      </c>
      <c r="C61" t="s">
        <v>38</v>
      </c>
      <c r="I61" t="s">
        <v>34</v>
      </c>
      <c r="J61" s="7">
        <v>0.14166666666666666</v>
      </c>
      <c r="K61" s="10">
        <f t="shared" si="12"/>
        <v>1.3888888888888895E-2</v>
      </c>
      <c r="L61" s="9">
        <f t="shared" si="13"/>
        <v>20.000000000000007</v>
      </c>
      <c r="M61" s="9"/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100</v>
      </c>
      <c r="AC61">
        <v>0</v>
      </c>
      <c r="AD61">
        <v>0</v>
      </c>
    </row>
    <row r="62" spans="1:30" x14ac:dyDescent="0.25">
      <c r="A62" t="s">
        <v>37</v>
      </c>
      <c r="B62" t="s">
        <v>30</v>
      </c>
      <c r="C62" t="s">
        <v>38</v>
      </c>
      <c r="J62" s="8"/>
      <c r="K62" s="11"/>
      <c r="L62" s="9"/>
      <c r="M62" s="9"/>
      <c r="O62" s="12">
        <f>SUMPRODUCT(O56:O61,$L$56:$L$61)/SUM($L$56:$L$61)</f>
        <v>61.666666666666664</v>
      </c>
      <c r="P62" s="12">
        <f t="shared" ref="P62:AD62" si="14">SUMPRODUCT(P56:P61,$L$56:$L$61)/SUM($L$56:$L$61)</f>
        <v>0</v>
      </c>
      <c r="Q62" s="12">
        <f t="shared" si="14"/>
        <v>4.7413793103448274</v>
      </c>
      <c r="R62" s="12">
        <f t="shared" si="14"/>
        <v>0</v>
      </c>
      <c r="S62" s="12">
        <f t="shared" si="14"/>
        <v>0</v>
      </c>
      <c r="T62" s="12">
        <f t="shared" si="14"/>
        <v>1.3965517241379308</v>
      </c>
      <c r="U62" s="12">
        <f t="shared" si="14"/>
        <v>0</v>
      </c>
      <c r="V62" s="12">
        <f t="shared" si="14"/>
        <v>0</v>
      </c>
      <c r="W62" s="12">
        <f t="shared" si="14"/>
        <v>1.1839080459770115</v>
      </c>
      <c r="X62" s="12">
        <f t="shared" si="14"/>
        <v>0</v>
      </c>
      <c r="Y62" s="12">
        <f t="shared" si="14"/>
        <v>0</v>
      </c>
      <c r="Z62" s="12">
        <f t="shared" si="14"/>
        <v>0</v>
      </c>
      <c r="AA62" s="12">
        <f t="shared" si="14"/>
        <v>0</v>
      </c>
      <c r="AB62" s="12">
        <f t="shared" si="14"/>
        <v>32.413793103448278</v>
      </c>
      <c r="AC62" s="12">
        <f t="shared" si="14"/>
        <v>0.17241379310344823</v>
      </c>
      <c r="AD62" s="12">
        <f t="shared" si="14"/>
        <v>0</v>
      </c>
    </row>
    <row r="63" spans="1:30" x14ac:dyDescent="0.25">
      <c r="A63" t="s">
        <v>37</v>
      </c>
      <c r="B63" t="s">
        <v>30</v>
      </c>
      <c r="C63" t="s">
        <v>38</v>
      </c>
      <c r="D63" s="6">
        <v>45524</v>
      </c>
      <c r="E63">
        <v>690507</v>
      </c>
      <c r="F63">
        <v>6555229</v>
      </c>
      <c r="G63">
        <v>690498</v>
      </c>
      <c r="H63">
        <v>6555158</v>
      </c>
      <c r="I63" t="s">
        <v>36</v>
      </c>
      <c r="J63" s="7">
        <v>2.6388888888888889E-2</v>
      </c>
      <c r="K63" s="8" t="s">
        <v>33</v>
      </c>
      <c r="L63" s="9"/>
      <c r="M63" s="9"/>
    </row>
    <row r="64" spans="1:30" x14ac:dyDescent="0.25">
      <c r="A64" t="s">
        <v>37</v>
      </c>
      <c r="B64" t="s">
        <v>30</v>
      </c>
      <c r="C64" t="s">
        <v>38</v>
      </c>
      <c r="I64" t="s">
        <v>36</v>
      </c>
      <c r="J64" s="7">
        <v>4.5138888888888888E-2</v>
      </c>
      <c r="K64" s="10">
        <f>J64-J63</f>
        <v>1.8749999999999999E-2</v>
      </c>
      <c r="L64" s="9">
        <f>K64*86400/60</f>
        <v>27</v>
      </c>
      <c r="M64" s="9"/>
      <c r="O64">
        <v>100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</row>
    <row r="65" spans="1:30" x14ac:dyDescent="0.25">
      <c r="A65" t="s">
        <v>37</v>
      </c>
      <c r="B65" t="s">
        <v>30</v>
      </c>
      <c r="C65" t="s">
        <v>38</v>
      </c>
      <c r="I65" t="s">
        <v>36</v>
      </c>
      <c r="J65" s="7">
        <v>6.3194444444444442E-2</v>
      </c>
      <c r="K65" s="10">
        <f>J65-J64</f>
        <v>1.8055555555555554E-2</v>
      </c>
      <c r="L65" s="9">
        <f>K65*86400/60</f>
        <v>25.999999999999996</v>
      </c>
      <c r="M65" s="9"/>
      <c r="O65">
        <v>100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</row>
    <row r="66" spans="1:30" x14ac:dyDescent="0.25">
      <c r="A66" t="s">
        <v>37</v>
      </c>
      <c r="B66" t="s">
        <v>30</v>
      </c>
      <c r="C66" t="s">
        <v>38</v>
      </c>
      <c r="I66" t="s">
        <v>36</v>
      </c>
      <c r="J66" s="7">
        <v>8.4027777777777771E-2</v>
      </c>
      <c r="K66" s="10">
        <f>J66-J65</f>
        <v>2.0833333333333329E-2</v>
      </c>
      <c r="L66" s="9">
        <f>K66*86400/60</f>
        <v>29.999999999999993</v>
      </c>
      <c r="M66" s="9"/>
      <c r="O66">
        <v>100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</row>
    <row r="67" spans="1:30" x14ac:dyDescent="0.25">
      <c r="A67" t="s">
        <v>37</v>
      </c>
      <c r="B67" t="s">
        <v>30</v>
      </c>
      <c r="C67" t="s">
        <v>38</v>
      </c>
      <c r="I67" t="s">
        <v>36</v>
      </c>
      <c r="J67" s="7">
        <v>0.10416666666666666</v>
      </c>
      <c r="K67" s="10">
        <f>J67-J66</f>
        <v>2.0138888888888887E-2</v>
      </c>
      <c r="L67" s="9">
        <f>K67*86400/60</f>
        <v>28.999999999999996</v>
      </c>
      <c r="M67" s="9"/>
      <c r="O67">
        <v>100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</row>
    <row r="68" spans="1:30" x14ac:dyDescent="0.25">
      <c r="A68" t="s">
        <v>37</v>
      </c>
      <c r="B68" t="s">
        <v>30</v>
      </c>
      <c r="C68" t="s">
        <v>38</v>
      </c>
      <c r="I68" t="s">
        <v>36</v>
      </c>
      <c r="J68" s="7">
        <v>0.13402777777777777</v>
      </c>
      <c r="K68" s="10">
        <f>J68-J67</f>
        <v>2.9861111111111116E-2</v>
      </c>
      <c r="L68" s="9">
        <f>K68*86400/60</f>
        <v>43.000000000000007</v>
      </c>
      <c r="M68" s="9"/>
      <c r="O68">
        <v>100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</row>
    <row r="69" spans="1:30" x14ac:dyDescent="0.25">
      <c r="A69" t="s">
        <v>37</v>
      </c>
      <c r="B69" t="s">
        <v>30</v>
      </c>
      <c r="C69" t="s">
        <v>38</v>
      </c>
      <c r="J69" s="8"/>
      <c r="K69" s="11"/>
      <c r="L69" s="9"/>
      <c r="M69" s="9"/>
      <c r="O69" s="12">
        <f>SUMPRODUCT(O64:O68,$L$64:$L$68)/SUM($L$64:$L$68)</f>
        <v>100</v>
      </c>
      <c r="P69" s="12">
        <f t="shared" ref="P69:AD69" si="15">SUMPRODUCT(P64:P68,$L$64:$L$68)/SUM($L$64:$L$68)</f>
        <v>0</v>
      </c>
      <c r="Q69" s="12">
        <f t="shared" si="15"/>
        <v>0</v>
      </c>
      <c r="R69" s="12">
        <f t="shared" si="15"/>
        <v>0</v>
      </c>
      <c r="S69" s="12">
        <f t="shared" si="15"/>
        <v>0</v>
      </c>
      <c r="T69" s="12">
        <f t="shared" si="15"/>
        <v>0.18709677419354837</v>
      </c>
      <c r="U69" s="12">
        <f t="shared" si="15"/>
        <v>0</v>
      </c>
      <c r="V69" s="12">
        <f t="shared" si="15"/>
        <v>0</v>
      </c>
      <c r="W69" s="12">
        <f t="shared" si="15"/>
        <v>0.16774193548387095</v>
      </c>
      <c r="X69" s="12">
        <f t="shared" si="15"/>
        <v>0</v>
      </c>
      <c r="Y69" s="12">
        <f t="shared" si="15"/>
        <v>0</v>
      </c>
      <c r="Z69" s="12">
        <f t="shared" si="15"/>
        <v>0</v>
      </c>
      <c r="AA69" s="12">
        <f t="shared" si="15"/>
        <v>0</v>
      </c>
      <c r="AB69" s="12">
        <f t="shared" si="15"/>
        <v>0.27741935483870972</v>
      </c>
      <c r="AC69" s="12">
        <f t="shared" si="15"/>
        <v>0</v>
      </c>
      <c r="AD69" s="12">
        <f t="shared" si="15"/>
        <v>0</v>
      </c>
    </row>
    <row r="70" spans="1:30" x14ac:dyDescent="0.25">
      <c r="A70" t="s">
        <v>37</v>
      </c>
      <c r="B70" t="s">
        <v>30</v>
      </c>
      <c r="C70" t="s">
        <v>39</v>
      </c>
      <c r="D70" s="6">
        <v>45525</v>
      </c>
      <c r="E70">
        <v>690791</v>
      </c>
      <c r="F70">
        <v>6556180</v>
      </c>
      <c r="G70">
        <v>690480</v>
      </c>
      <c r="H70">
        <v>6556321</v>
      </c>
      <c r="I70" t="s">
        <v>32</v>
      </c>
      <c r="J70" s="7">
        <v>6.6666666666666666E-2</v>
      </c>
      <c r="K70" s="8" t="s">
        <v>33</v>
      </c>
      <c r="L70" s="9"/>
      <c r="M70" s="9"/>
    </row>
    <row r="71" spans="1:30" x14ac:dyDescent="0.25">
      <c r="A71" t="s">
        <v>37</v>
      </c>
      <c r="B71" t="s">
        <v>30</v>
      </c>
      <c r="C71" t="s">
        <v>39</v>
      </c>
      <c r="I71" t="s">
        <v>32</v>
      </c>
      <c r="J71" s="7">
        <v>9.3055555555555558E-2</v>
      </c>
      <c r="K71" s="10">
        <f t="shared" ref="K71:K96" si="16">J71-J70</f>
        <v>2.6388888888888892E-2</v>
      </c>
      <c r="L71" s="9">
        <f t="shared" ref="L71:L96" si="17">K71*86400/60</f>
        <v>38.000000000000007</v>
      </c>
      <c r="M71" s="9"/>
      <c r="O71">
        <v>0</v>
      </c>
      <c r="P71">
        <v>0</v>
      </c>
      <c r="Q71">
        <v>0</v>
      </c>
      <c r="R71">
        <v>0</v>
      </c>
      <c r="S71">
        <v>0</v>
      </c>
      <c r="T71">
        <v>5</v>
      </c>
      <c r="U71">
        <v>0</v>
      </c>
      <c r="V71">
        <v>0</v>
      </c>
      <c r="W71">
        <v>95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</row>
    <row r="72" spans="1:30" x14ac:dyDescent="0.25">
      <c r="A72" t="s">
        <v>37</v>
      </c>
      <c r="B72" t="s">
        <v>30</v>
      </c>
      <c r="C72" t="s">
        <v>39</v>
      </c>
      <c r="I72" t="s">
        <v>32</v>
      </c>
      <c r="J72" s="7">
        <v>0.11041666666666666</v>
      </c>
      <c r="K72" s="10">
        <f t="shared" si="16"/>
        <v>1.7361111111111105E-2</v>
      </c>
      <c r="L72" s="9">
        <f t="shared" si="17"/>
        <v>24.999999999999993</v>
      </c>
      <c r="M72" s="9"/>
      <c r="O72">
        <v>0</v>
      </c>
      <c r="P72">
        <v>0</v>
      </c>
      <c r="Q72">
        <v>0</v>
      </c>
      <c r="R72">
        <v>0</v>
      </c>
      <c r="S72">
        <v>0</v>
      </c>
      <c r="T72">
        <v>5</v>
      </c>
      <c r="U72">
        <v>0</v>
      </c>
      <c r="V72">
        <v>0</v>
      </c>
      <c r="W72">
        <v>95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</row>
    <row r="73" spans="1:30" x14ac:dyDescent="0.25">
      <c r="A73" t="s">
        <v>37</v>
      </c>
      <c r="B73" t="s">
        <v>30</v>
      </c>
      <c r="C73" t="s">
        <v>39</v>
      </c>
      <c r="I73" t="s">
        <v>32</v>
      </c>
      <c r="J73" s="7">
        <v>0.13055555555555556</v>
      </c>
      <c r="K73" s="10">
        <f t="shared" si="16"/>
        <v>2.0138888888888901E-2</v>
      </c>
      <c r="L73" s="9">
        <f t="shared" si="17"/>
        <v>29.000000000000014</v>
      </c>
      <c r="M73" s="9"/>
      <c r="O73">
        <v>0</v>
      </c>
      <c r="P73">
        <v>0</v>
      </c>
      <c r="Q73">
        <v>0</v>
      </c>
      <c r="R73">
        <v>0</v>
      </c>
      <c r="S73">
        <v>0</v>
      </c>
      <c r="T73">
        <v>10</v>
      </c>
      <c r="U73">
        <v>0</v>
      </c>
      <c r="V73">
        <v>0</v>
      </c>
      <c r="W73">
        <v>90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</row>
    <row r="74" spans="1:30" x14ac:dyDescent="0.25">
      <c r="A74" t="s">
        <v>37</v>
      </c>
      <c r="B74" t="s">
        <v>30</v>
      </c>
      <c r="C74" t="s">
        <v>39</v>
      </c>
      <c r="I74" t="s">
        <v>32</v>
      </c>
      <c r="J74" s="7">
        <v>0.15</v>
      </c>
      <c r="K74" s="10">
        <f t="shared" si="16"/>
        <v>1.9444444444444431E-2</v>
      </c>
      <c r="L74" s="9">
        <f t="shared" si="17"/>
        <v>27.999999999999982</v>
      </c>
      <c r="M74" s="9"/>
      <c r="O74">
        <v>0</v>
      </c>
      <c r="P74">
        <v>0</v>
      </c>
      <c r="Q74">
        <v>0</v>
      </c>
      <c r="R74">
        <v>0</v>
      </c>
      <c r="S74">
        <v>0</v>
      </c>
      <c r="T74">
        <v>10</v>
      </c>
      <c r="U74">
        <v>0</v>
      </c>
      <c r="V74">
        <v>0</v>
      </c>
      <c r="W74">
        <v>85</v>
      </c>
      <c r="X74">
        <v>0</v>
      </c>
      <c r="Y74">
        <v>0</v>
      </c>
      <c r="Z74">
        <v>0</v>
      </c>
      <c r="AA74">
        <v>0</v>
      </c>
      <c r="AB74">
        <v>5</v>
      </c>
      <c r="AC74">
        <v>0</v>
      </c>
      <c r="AD74">
        <v>0</v>
      </c>
    </row>
    <row r="75" spans="1:30" x14ac:dyDescent="0.25">
      <c r="A75" t="s">
        <v>37</v>
      </c>
      <c r="B75" t="s">
        <v>30</v>
      </c>
      <c r="C75" t="s">
        <v>39</v>
      </c>
      <c r="I75" t="s">
        <v>32</v>
      </c>
      <c r="J75" s="7">
        <v>0.17083333333333334</v>
      </c>
      <c r="K75" s="10">
        <f t="shared" si="16"/>
        <v>2.0833333333333343E-2</v>
      </c>
      <c r="L75" s="9">
        <f t="shared" si="17"/>
        <v>30.000000000000014</v>
      </c>
      <c r="M75" s="9"/>
      <c r="O75">
        <v>0</v>
      </c>
      <c r="P75">
        <v>0</v>
      </c>
      <c r="Q75">
        <v>0</v>
      </c>
      <c r="R75">
        <v>0</v>
      </c>
      <c r="S75">
        <v>0</v>
      </c>
      <c r="T75">
        <v>10</v>
      </c>
      <c r="U75">
        <v>0</v>
      </c>
      <c r="V75">
        <v>0</v>
      </c>
      <c r="W75">
        <v>90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</row>
    <row r="76" spans="1:30" x14ac:dyDescent="0.25">
      <c r="A76" t="s">
        <v>37</v>
      </c>
      <c r="B76" t="s">
        <v>30</v>
      </c>
      <c r="C76" t="s">
        <v>39</v>
      </c>
      <c r="I76" t="s">
        <v>32</v>
      </c>
      <c r="J76" s="7">
        <v>0.18958333333333333</v>
      </c>
      <c r="K76" s="10">
        <f t="shared" si="16"/>
        <v>1.8749999999999989E-2</v>
      </c>
      <c r="L76" s="9">
        <f t="shared" si="17"/>
        <v>26.999999999999986</v>
      </c>
      <c r="M76" s="9"/>
      <c r="O76">
        <v>10</v>
      </c>
      <c r="P76">
        <v>0</v>
      </c>
      <c r="Q76">
        <v>0</v>
      </c>
      <c r="R76">
        <v>0</v>
      </c>
      <c r="S76">
        <v>0</v>
      </c>
      <c r="T76">
        <v>10</v>
      </c>
      <c r="U76">
        <v>0</v>
      </c>
      <c r="V76">
        <v>0</v>
      </c>
      <c r="W76">
        <v>75</v>
      </c>
      <c r="X76">
        <v>0</v>
      </c>
      <c r="Y76">
        <v>0</v>
      </c>
      <c r="Z76">
        <v>0</v>
      </c>
      <c r="AA76">
        <v>0</v>
      </c>
      <c r="AB76">
        <v>5</v>
      </c>
      <c r="AC76">
        <v>0</v>
      </c>
      <c r="AD76">
        <v>0</v>
      </c>
    </row>
    <row r="77" spans="1:30" x14ac:dyDescent="0.25">
      <c r="A77" t="s">
        <v>37</v>
      </c>
      <c r="B77" t="s">
        <v>30</v>
      </c>
      <c r="C77" t="s">
        <v>39</v>
      </c>
      <c r="I77" t="s">
        <v>32</v>
      </c>
      <c r="J77" s="7">
        <v>0.20972222222222223</v>
      </c>
      <c r="K77" s="10">
        <f t="shared" si="16"/>
        <v>2.0138888888888901E-2</v>
      </c>
      <c r="L77" s="9">
        <f t="shared" si="17"/>
        <v>29.000000000000014</v>
      </c>
      <c r="M77" s="9"/>
      <c r="O77">
        <v>10</v>
      </c>
      <c r="P77">
        <v>0</v>
      </c>
      <c r="Q77">
        <v>0</v>
      </c>
      <c r="R77">
        <v>0</v>
      </c>
      <c r="S77">
        <v>0</v>
      </c>
      <c r="T77">
        <v>5</v>
      </c>
      <c r="U77">
        <v>0</v>
      </c>
      <c r="V77">
        <v>0</v>
      </c>
      <c r="W77">
        <v>80</v>
      </c>
      <c r="X77">
        <v>0</v>
      </c>
      <c r="Y77">
        <v>0</v>
      </c>
      <c r="Z77">
        <v>0</v>
      </c>
      <c r="AA77">
        <v>0</v>
      </c>
      <c r="AB77">
        <v>5</v>
      </c>
      <c r="AC77">
        <v>0</v>
      </c>
      <c r="AD77">
        <v>0</v>
      </c>
    </row>
    <row r="78" spans="1:30" x14ac:dyDescent="0.25">
      <c r="A78" t="s">
        <v>37</v>
      </c>
      <c r="B78" t="s">
        <v>30</v>
      </c>
      <c r="C78" t="s">
        <v>39</v>
      </c>
      <c r="I78" t="s">
        <v>32</v>
      </c>
      <c r="J78" s="7">
        <v>0.23333333333333334</v>
      </c>
      <c r="K78" s="10">
        <f t="shared" si="16"/>
        <v>2.361111111111111E-2</v>
      </c>
      <c r="L78" s="9">
        <f t="shared" si="17"/>
        <v>34</v>
      </c>
      <c r="M78" s="9"/>
      <c r="O78">
        <v>15</v>
      </c>
      <c r="P78">
        <v>0</v>
      </c>
      <c r="Q78">
        <v>0</v>
      </c>
      <c r="R78">
        <v>0</v>
      </c>
      <c r="S78">
        <v>0</v>
      </c>
      <c r="T78">
        <v>5</v>
      </c>
      <c r="U78">
        <v>0</v>
      </c>
      <c r="V78">
        <v>0</v>
      </c>
      <c r="W78">
        <v>75</v>
      </c>
      <c r="X78">
        <v>0</v>
      </c>
      <c r="Y78">
        <v>0</v>
      </c>
      <c r="Z78">
        <v>0</v>
      </c>
      <c r="AA78">
        <v>0</v>
      </c>
      <c r="AB78">
        <v>5</v>
      </c>
      <c r="AC78">
        <v>0</v>
      </c>
      <c r="AD78">
        <v>0</v>
      </c>
    </row>
    <row r="79" spans="1:30" x14ac:dyDescent="0.25">
      <c r="A79" t="s">
        <v>37</v>
      </c>
      <c r="B79" t="s">
        <v>30</v>
      </c>
      <c r="C79" t="s">
        <v>39</v>
      </c>
      <c r="I79" t="s">
        <v>32</v>
      </c>
      <c r="J79" s="7">
        <v>0.25</v>
      </c>
      <c r="K79" s="10">
        <f t="shared" si="16"/>
        <v>1.6666666666666663E-2</v>
      </c>
      <c r="L79" s="9">
        <f t="shared" si="17"/>
        <v>23.999999999999996</v>
      </c>
      <c r="M79" s="9"/>
      <c r="O79">
        <v>10</v>
      </c>
      <c r="P79">
        <v>0</v>
      </c>
      <c r="Q79">
        <v>0</v>
      </c>
      <c r="R79">
        <v>0</v>
      </c>
      <c r="S79">
        <v>0</v>
      </c>
      <c r="T79">
        <v>1</v>
      </c>
      <c r="U79">
        <v>5</v>
      </c>
      <c r="V79">
        <v>0</v>
      </c>
      <c r="W79">
        <v>50</v>
      </c>
      <c r="X79">
        <v>0</v>
      </c>
      <c r="Y79">
        <v>0</v>
      </c>
      <c r="Z79">
        <v>0</v>
      </c>
      <c r="AA79">
        <v>0</v>
      </c>
      <c r="AB79">
        <v>35</v>
      </c>
      <c r="AC79">
        <v>0</v>
      </c>
      <c r="AD79">
        <v>0</v>
      </c>
    </row>
    <row r="80" spans="1:30" x14ac:dyDescent="0.25">
      <c r="A80" t="s">
        <v>37</v>
      </c>
      <c r="B80" t="s">
        <v>30</v>
      </c>
      <c r="C80" t="s">
        <v>39</v>
      </c>
      <c r="I80" t="s">
        <v>32</v>
      </c>
      <c r="J80" s="7">
        <v>0.27291666666666664</v>
      </c>
      <c r="K80" s="10">
        <f t="shared" si="16"/>
        <v>2.2916666666666641E-2</v>
      </c>
      <c r="L80" s="9">
        <f t="shared" si="17"/>
        <v>32.999999999999964</v>
      </c>
      <c r="M80" s="9"/>
      <c r="O80">
        <v>25</v>
      </c>
      <c r="P80">
        <v>0</v>
      </c>
      <c r="Q80">
        <v>25</v>
      </c>
      <c r="R80">
        <v>0</v>
      </c>
      <c r="S80">
        <v>0</v>
      </c>
      <c r="T80">
        <v>0</v>
      </c>
      <c r="U80">
        <v>10</v>
      </c>
      <c r="V80">
        <v>0</v>
      </c>
      <c r="W80">
        <v>40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</row>
    <row r="81" spans="1:30" x14ac:dyDescent="0.25">
      <c r="A81" t="s">
        <v>37</v>
      </c>
      <c r="B81" t="s">
        <v>30</v>
      </c>
      <c r="C81" t="s">
        <v>39</v>
      </c>
      <c r="I81" t="s">
        <v>32</v>
      </c>
      <c r="J81" s="7">
        <v>0.29236111111111113</v>
      </c>
      <c r="K81" s="10">
        <f t="shared" si="16"/>
        <v>1.9444444444444486E-2</v>
      </c>
      <c r="L81" s="9">
        <f t="shared" si="17"/>
        <v>28.00000000000006</v>
      </c>
      <c r="M81" s="9"/>
      <c r="O81">
        <v>50</v>
      </c>
      <c r="P81">
        <v>0</v>
      </c>
      <c r="Q81">
        <v>25</v>
      </c>
      <c r="R81">
        <v>0</v>
      </c>
      <c r="S81">
        <v>0</v>
      </c>
      <c r="T81">
        <v>5</v>
      </c>
      <c r="U81">
        <v>1</v>
      </c>
      <c r="V81">
        <v>0</v>
      </c>
      <c r="W81">
        <v>20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</row>
    <row r="82" spans="1:30" x14ac:dyDescent="0.25">
      <c r="A82" t="s">
        <v>37</v>
      </c>
      <c r="B82" t="s">
        <v>30</v>
      </c>
      <c r="C82" t="s">
        <v>39</v>
      </c>
      <c r="I82" t="s">
        <v>32</v>
      </c>
      <c r="J82" s="7">
        <v>0.3125</v>
      </c>
      <c r="K82" s="10">
        <f t="shared" si="16"/>
        <v>2.0138888888888873E-2</v>
      </c>
      <c r="L82" s="9">
        <f t="shared" si="17"/>
        <v>28.999999999999979</v>
      </c>
      <c r="M82" s="9"/>
      <c r="O82">
        <v>25</v>
      </c>
      <c r="P82">
        <v>0</v>
      </c>
      <c r="Q82">
        <v>50</v>
      </c>
      <c r="R82">
        <v>0</v>
      </c>
      <c r="S82">
        <v>0</v>
      </c>
      <c r="T82">
        <v>1</v>
      </c>
      <c r="U82">
        <v>1</v>
      </c>
      <c r="V82">
        <v>0</v>
      </c>
      <c r="W82">
        <v>25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</row>
    <row r="83" spans="1:30" x14ac:dyDescent="0.25">
      <c r="A83" t="s">
        <v>37</v>
      </c>
      <c r="B83" t="s">
        <v>30</v>
      </c>
      <c r="C83" t="s">
        <v>39</v>
      </c>
      <c r="I83" t="s">
        <v>32</v>
      </c>
      <c r="J83" s="7">
        <v>0.33333333333333331</v>
      </c>
      <c r="K83" s="10">
        <f t="shared" si="16"/>
        <v>2.0833333333333315E-2</v>
      </c>
      <c r="L83" s="9">
        <f t="shared" si="17"/>
        <v>29.999999999999975</v>
      </c>
      <c r="M83" s="9"/>
      <c r="O83">
        <v>0</v>
      </c>
      <c r="P83">
        <v>0</v>
      </c>
      <c r="Q83">
        <v>0</v>
      </c>
      <c r="R83">
        <v>0</v>
      </c>
      <c r="S83">
        <v>0</v>
      </c>
      <c r="T83">
        <v>5</v>
      </c>
      <c r="U83">
        <v>15</v>
      </c>
      <c r="V83">
        <v>0</v>
      </c>
      <c r="W83">
        <v>75</v>
      </c>
      <c r="X83">
        <v>0</v>
      </c>
      <c r="Y83">
        <v>0</v>
      </c>
      <c r="Z83">
        <v>0</v>
      </c>
      <c r="AA83">
        <v>0</v>
      </c>
      <c r="AB83">
        <v>5</v>
      </c>
      <c r="AC83">
        <v>0</v>
      </c>
      <c r="AD83">
        <v>0</v>
      </c>
    </row>
    <row r="84" spans="1:30" x14ac:dyDescent="0.25">
      <c r="A84" t="s">
        <v>37</v>
      </c>
      <c r="B84" t="s">
        <v>30</v>
      </c>
      <c r="C84" t="s">
        <v>39</v>
      </c>
      <c r="I84" t="s">
        <v>32</v>
      </c>
      <c r="J84" s="7">
        <v>0.35694444444444445</v>
      </c>
      <c r="K84" s="10">
        <f t="shared" si="16"/>
        <v>2.3611111111111138E-2</v>
      </c>
      <c r="L84" s="9">
        <f t="shared" si="17"/>
        <v>34.000000000000036</v>
      </c>
      <c r="M84" s="9"/>
      <c r="O84">
        <v>0</v>
      </c>
      <c r="P84">
        <v>20</v>
      </c>
      <c r="Q84">
        <v>10</v>
      </c>
      <c r="R84">
        <v>0</v>
      </c>
      <c r="S84">
        <v>0</v>
      </c>
      <c r="T84">
        <v>5</v>
      </c>
      <c r="U84">
        <v>30</v>
      </c>
      <c r="V84">
        <v>0</v>
      </c>
      <c r="W84">
        <v>30</v>
      </c>
      <c r="X84">
        <v>0</v>
      </c>
      <c r="Y84">
        <v>0</v>
      </c>
      <c r="Z84">
        <v>0</v>
      </c>
      <c r="AA84">
        <v>0</v>
      </c>
      <c r="AB84">
        <v>5</v>
      </c>
      <c r="AC84">
        <v>0</v>
      </c>
      <c r="AD84">
        <v>0</v>
      </c>
    </row>
    <row r="85" spans="1:30" x14ac:dyDescent="0.25">
      <c r="A85" t="s">
        <v>37</v>
      </c>
      <c r="B85" t="s">
        <v>30</v>
      </c>
      <c r="C85" t="s">
        <v>39</v>
      </c>
      <c r="I85" t="s">
        <v>32</v>
      </c>
      <c r="J85" s="7">
        <v>0.375</v>
      </c>
      <c r="K85" s="10">
        <f t="shared" si="16"/>
        <v>1.8055555555555547E-2</v>
      </c>
      <c r="L85" s="9">
        <f t="shared" si="17"/>
        <v>25.999999999999989</v>
      </c>
      <c r="M85" s="9"/>
      <c r="O85">
        <v>0</v>
      </c>
      <c r="P85">
        <v>0</v>
      </c>
      <c r="Q85">
        <v>5</v>
      </c>
      <c r="R85">
        <v>0</v>
      </c>
      <c r="S85">
        <v>0</v>
      </c>
      <c r="T85">
        <v>5</v>
      </c>
      <c r="U85">
        <v>10</v>
      </c>
      <c r="V85">
        <v>0</v>
      </c>
      <c r="W85">
        <v>75</v>
      </c>
      <c r="X85">
        <v>0</v>
      </c>
      <c r="Y85">
        <v>0</v>
      </c>
      <c r="Z85">
        <v>0</v>
      </c>
      <c r="AA85">
        <v>0</v>
      </c>
      <c r="AB85">
        <v>5</v>
      </c>
      <c r="AC85">
        <v>0</v>
      </c>
      <c r="AD85">
        <v>0</v>
      </c>
    </row>
    <row r="86" spans="1:30" x14ac:dyDescent="0.25">
      <c r="A86" t="s">
        <v>37</v>
      </c>
      <c r="B86" t="s">
        <v>30</v>
      </c>
      <c r="C86" t="s">
        <v>39</v>
      </c>
      <c r="I86" t="s">
        <v>32</v>
      </c>
      <c r="J86" s="7">
        <v>0.39583333333333331</v>
      </c>
      <c r="K86" s="10">
        <f t="shared" si="16"/>
        <v>2.0833333333333315E-2</v>
      </c>
      <c r="L86" s="9">
        <f t="shared" si="17"/>
        <v>29.999999999999975</v>
      </c>
      <c r="M86" s="9"/>
      <c r="O86">
        <v>0</v>
      </c>
      <c r="P86">
        <v>0</v>
      </c>
      <c r="Q86">
        <v>25</v>
      </c>
      <c r="R86">
        <v>0</v>
      </c>
      <c r="S86">
        <v>0</v>
      </c>
      <c r="T86">
        <v>5</v>
      </c>
      <c r="U86">
        <v>35</v>
      </c>
      <c r="V86">
        <v>0</v>
      </c>
      <c r="W86">
        <v>35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</row>
    <row r="87" spans="1:30" x14ac:dyDescent="0.25">
      <c r="A87" t="s">
        <v>37</v>
      </c>
      <c r="B87" t="s">
        <v>30</v>
      </c>
      <c r="C87" t="s">
        <v>39</v>
      </c>
      <c r="I87" t="s">
        <v>32</v>
      </c>
      <c r="J87" s="7">
        <v>0.41666666666666669</v>
      </c>
      <c r="K87" s="10">
        <f t="shared" si="16"/>
        <v>2.083333333333337E-2</v>
      </c>
      <c r="L87" s="9">
        <f t="shared" si="17"/>
        <v>30.000000000000053</v>
      </c>
      <c r="M87" s="9"/>
      <c r="O87">
        <v>0</v>
      </c>
      <c r="P87">
        <v>0</v>
      </c>
      <c r="Q87">
        <v>50</v>
      </c>
      <c r="R87">
        <v>0</v>
      </c>
      <c r="S87">
        <v>0</v>
      </c>
      <c r="T87">
        <v>1</v>
      </c>
      <c r="U87">
        <v>5</v>
      </c>
      <c r="V87">
        <v>0</v>
      </c>
      <c r="W87">
        <v>45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</row>
    <row r="88" spans="1:30" x14ac:dyDescent="0.25">
      <c r="A88" t="s">
        <v>37</v>
      </c>
      <c r="B88" t="s">
        <v>30</v>
      </c>
      <c r="C88" t="s">
        <v>39</v>
      </c>
      <c r="I88" t="s">
        <v>32</v>
      </c>
      <c r="J88" s="7">
        <v>0.4375</v>
      </c>
      <c r="K88" s="10">
        <f t="shared" si="16"/>
        <v>2.0833333333333315E-2</v>
      </c>
      <c r="L88" s="9">
        <f t="shared" si="17"/>
        <v>29.999999999999975</v>
      </c>
      <c r="M88" s="9"/>
      <c r="O88">
        <v>0</v>
      </c>
      <c r="P88">
        <v>0</v>
      </c>
      <c r="Q88">
        <v>25</v>
      </c>
      <c r="R88">
        <v>0</v>
      </c>
      <c r="S88">
        <v>0</v>
      </c>
      <c r="T88">
        <v>0</v>
      </c>
      <c r="U88">
        <v>25</v>
      </c>
      <c r="V88">
        <v>0</v>
      </c>
      <c r="W88">
        <v>50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</row>
    <row r="89" spans="1:30" x14ac:dyDescent="0.25">
      <c r="A89" t="s">
        <v>37</v>
      </c>
      <c r="B89" t="s">
        <v>30</v>
      </c>
      <c r="C89" t="s">
        <v>39</v>
      </c>
      <c r="I89" t="s">
        <v>32</v>
      </c>
      <c r="J89" s="7">
        <v>0.45833333333333331</v>
      </c>
      <c r="K89" s="10">
        <f t="shared" si="16"/>
        <v>2.0833333333333315E-2</v>
      </c>
      <c r="L89" s="9">
        <f t="shared" si="17"/>
        <v>29.999999999999975</v>
      </c>
      <c r="M89" s="9"/>
      <c r="O89">
        <v>25</v>
      </c>
      <c r="P89">
        <v>0</v>
      </c>
      <c r="Q89">
        <v>5</v>
      </c>
      <c r="R89">
        <v>0</v>
      </c>
      <c r="S89">
        <v>0</v>
      </c>
      <c r="T89">
        <v>0</v>
      </c>
      <c r="U89">
        <v>20</v>
      </c>
      <c r="V89">
        <v>0</v>
      </c>
      <c r="W89">
        <v>50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</row>
    <row r="90" spans="1:30" x14ac:dyDescent="0.25">
      <c r="A90" t="s">
        <v>37</v>
      </c>
      <c r="B90" t="s">
        <v>30</v>
      </c>
      <c r="C90" t="s">
        <v>39</v>
      </c>
      <c r="I90" t="s">
        <v>32</v>
      </c>
      <c r="J90" s="7">
        <v>0.47916666666666663</v>
      </c>
      <c r="K90" s="10">
        <f t="shared" si="16"/>
        <v>2.0833333333333315E-2</v>
      </c>
      <c r="L90" s="9">
        <f t="shared" si="17"/>
        <v>29.999999999999975</v>
      </c>
      <c r="M90" s="9"/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25</v>
      </c>
      <c r="V90">
        <v>0</v>
      </c>
      <c r="W90">
        <v>50</v>
      </c>
      <c r="X90">
        <v>0</v>
      </c>
      <c r="Y90">
        <v>0</v>
      </c>
      <c r="Z90">
        <v>0</v>
      </c>
      <c r="AA90">
        <v>0</v>
      </c>
      <c r="AB90">
        <v>25</v>
      </c>
      <c r="AC90">
        <v>0</v>
      </c>
      <c r="AD90">
        <v>0</v>
      </c>
    </row>
    <row r="91" spans="1:30" x14ac:dyDescent="0.25">
      <c r="A91" t="s">
        <v>37</v>
      </c>
      <c r="B91" t="s">
        <v>30</v>
      </c>
      <c r="C91" t="s">
        <v>39</v>
      </c>
      <c r="I91" t="s">
        <v>32</v>
      </c>
      <c r="J91" s="7">
        <v>0.5</v>
      </c>
      <c r="K91" s="10">
        <f t="shared" si="16"/>
        <v>2.083333333333337E-2</v>
      </c>
      <c r="L91" s="9">
        <f t="shared" si="17"/>
        <v>30.000000000000053</v>
      </c>
      <c r="M91" s="9"/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25</v>
      </c>
      <c r="V91">
        <v>0</v>
      </c>
      <c r="W91">
        <v>50</v>
      </c>
      <c r="X91">
        <v>0</v>
      </c>
      <c r="Y91">
        <v>0</v>
      </c>
      <c r="Z91">
        <v>0</v>
      </c>
      <c r="AA91">
        <v>0</v>
      </c>
      <c r="AB91">
        <v>25</v>
      </c>
      <c r="AC91">
        <v>0</v>
      </c>
      <c r="AD91">
        <v>0</v>
      </c>
    </row>
    <row r="92" spans="1:30" x14ac:dyDescent="0.25">
      <c r="A92" t="s">
        <v>37</v>
      </c>
      <c r="B92" t="s">
        <v>30</v>
      </c>
      <c r="C92" t="s">
        <v>39</v>
      </c>
      <c r="I92" t="s">
        <v>32</v>
      </c>
      <c r="J92" s="7">
        <v>0.51041666666666663</v>
      </c>
      <c r="K92" s="10">
        <f t="shared" si="16"/>
        <v>1.041666666666663E-2</v>
      </c>
      <c r="L92" s="9">
        <f t="shared" si="17"/>
        <v>14.999999999999947</v>
      </c>
      <c r="M92" s="9"/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100</v>
      </c>
      <c r="AC92">
        <v>0</v>
      </c>
      <c r="AD92">
        <v>0</v>
      </c>
    </row>
    <row r="93" spans="1:30" x14ac:dyDescent="0.25">
      <c r="A93" t="s">
        <v>37</v>
      </c>
      <c r="B93" t="s">
        <v>30</v>
      </c>
      <c r="C93" t="s">
        <v>39</v>
      </c>
      <c r="I93" t="s">
        <v>32</v>
      </c>
      <c r="J93" s="7">
        <v>0.52083333333333337</v>
      </c>
      <c r="K93" s="10">
        <f t="shared" si="16"/>
        <v>1.0416666666666741E-2</v>
      </c>
      <c r="L93" s="9">
        <f t="shared" si="17"/>
        <v>15.000000000000107</v>
      </c>
      <c r="M93" s="9"/>
      <c r="O93">
        <v>0</v>
      </c>
      <c r="P93">
        <v>0</v>
      </c>
      <c r="Q93">
        <v>100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</row>
    <row r="94" spans="1:30" x14ac:dyDescent="0.25">
      <c r="A94" t="s">
        <v>37</v>
      </c>
      <c r="B94" t="s">
        <v>30</v>
      </c>
      <c r="C94" t="s">
        <v>39</v>
      </c>
      <c r="I94" t="s">
        <v>32</v>
      </c>
      <c r="J94" s="7">
        <v>0.54166666666666663</v>
      </c>
      <c r="K94" s="10">
        <f t="shared" si="16"/>
        <v>2.0833333333333259E-2</v>
      </c>
      <c r="L94" s="9">
        <f t="shared" si="17"/>
        <v>29.999999999999893</v>
      </c>
      <c r="M94" s="9"/>
      <c r="O94">
        <v>0</v>
      </c>
      <c r="P94">
        <v>0</v>
      </c>
      <c r="Q94">
        <v>95</v>
      </c>
      <c r="R94">
        <v>0</v>
      </c>
      <c r="S94">
        <v>0</v>
      </c>
      <c r="T94">
        <v>1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0</v>
      </c>
      <c r="AB94">
        <v>5</v>
      </c>
      <c r="AC94">
        <v>0</v>
      </c>
      <c r="AD94">
        <v>0</v>
      </c>
    </row>
    <row r="95" spans="1:30" x14ac:dyDescent="0.25">
      <c r="A95" t="s">
        <v>37</v>
      </c>
      <c r="B95" t="s">
        <v>30</v>
      </c>
      <c r="C95" t="s">
        <v>39</v>
      </c>
      <c r="I95" t="s">
        <v>32</v>
      </c>
      <c r="J95" s="7">
        <v>0.5625</v>
      </c>
      <c r="K95" s="10">
        <f t="shared" si="16"/>
        <v>2.083333333333337E-2</v>
      </c>
      <c r="L95" s="9">
        <f t="shared" si="17"/>
        <v>30.000000000000053</v>
      </c>
      <c r="M95" s="9"/>
      <c r="O95">
        <v>25</v>
      </c>
      <c r="P95">
        <v>0</v>
      </c>
      <c r="Q95">
        <v>50</v>
      </c>
      <c r="R95">
        <v>0</v>
      </c>
      <c r="S95">
        <v>0</v>
      </c>
      <c r="T95">
        <v>1</v>
      </c>
      <c r="U95">
        <v>1</v>
      </c>
      <c r="V95">
        <v>25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</row>
    <row r="96" spans="1:30" x14ac:dyDescent="0.25">
      <c r="A96" t="s">
        <v>37</v>
      </c>
      <c r="B96" t="s">
        <v>30</v>
      </c>
      <c r="C96" t="s">
        <v>39</v>
      </c>
      <c r="I96" t="s">
        <v>32</v>
      </c>
      <c r="J96" s="7">
        <v>0.60000000000000009</v>
      </c>
      <c r="K96" s="10">
        <f t="shared" si="16"/>
        <v>3.7500000000000089E-2</v>
      </c>
      <c r="L96" s="9">
        <f t="shared" si="17"/>
        <v>54.000000000000128</v>
      </c>
      <c r="M96" s="9"/>
      <c r="O96">
        <v>5</v>
      </c>
      <c r="P96">
        <v>0</v>
      </c>
      <c r="Q96">
        <v>50</v>
      </c>
      <c r="R96">
        <v>0</v>
      </c>
      <c r="S96">
        <v>0</v>
      </c>
      <c r="T96">
        <v>0</v>
      </c>
      <c r="U96">
        <v>0</v>
      </c>
      <c r="V96">
        <v>20</v>
      </c>
      <c r="W96">
        <v>25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</row>
    <row r="97" spans="1:30" x14ac:dyDescent="0.25">
      <c r="A97" t="s">
        <v>37</v>
      </c>
      <c r="B97" t="s">
        <v>30</v>
      </c>
      <c r="C97" t="s">
        <v>39</v>
      </c>
      <c r="J97" s="8"/>
      <c r="K97" s="11"/>
      <c r="L97" s="9"/>
      <c r="M97" s="9"/>
      <c r="O97" s="12">
        <f t="shared" ref="O97:AD97" si="18">SUMPRODUCT(O71:O96,$L$71:$L$96)/SUM($L$71:$L$96)</f>
        <v>7.8515625000000009</v>
      </c>
      <c r="P97" s="12">
        <f t="shared" si="18"/>
        <v>0.8854166666666673</v>
      </c>
      <c r="Q97" s="12">
        <f t="shared" si="18"/>
        <v>19.720052083333343</v>
      </c>
      <c r="R97" s="12">
        <f t="shared" si="18"/>
        <v>0</v>
      </c>
      <c r="S97" s="12">
        <f t="shared" si="18"/>
        <v>0</v>
      </c>
      <c r="T97" s="12">
        <f t="shared" si="18"/>
        <v>3.4544270833333321</v>
      </c>
      <c r="U97" s="12">
        <f t="shared" si="18"/>
        <v>8.2252604166666625</v>
      </c>
      <c r="V97" s="12">
        <f t="shared" si="18"/>
        <v>2.3828125000000044</v>
      </c>
      <c r="W97" s="12">
        <f t="shared" si="18"/>
        <v>51.269531249999986</v>
      </c>
      <c r="X97" s="12">
        <f t="shared" si="18"/>
        <v>0</v>
      </c>
      <c r="Y97" s="12">
        <f t="shared" si="18"/>
        <v>0</v>
      </c>
      <c r="Z97" s="12">
        <f t="shared" si="18"/>
        <v>0</v>
      </c>
      <c r="AA97" s="12">
        <f t="shared" si="18"/>
        <v>0</v>
      </c>
      <c r="AB97" s="12">
        <f t="shared" si="18"/>
        <v>6.7161458333333242</v>
      </c>
      <c r="AC97" s="12">
        <f t="shared" si="18"/>
        <v>0</v>
      </c>
      <c r="AD97" s="12">
        <f t="shared" si="18"/>
        <v>0</v>
      </c>
    </row>
    <row r="98" spans="1:30" x14ac:dyDescent="0.25">
      <c r="A98" t="s">
        <v>37</v>
      </c>
      <c r="B98" t="s">
        <v>30</v>
      </c>
      <c r="C98" t="s">
        <v>39</v>
      </c>
      <c r="D98" s="6">
        <v>45525</v>
      </c>
      <c r="E98">
        <v>690831</v>
      </c>
      <c r="F98">
        <v>6556228</v>
      </c>
      <c r="G98">
        <v>690506</v>
      </c>
      <c r="H98">
        <v>6556419</v>
      </c>
      <c r="I98" t="s">
        <v>34</v>
      </c>
      <c r="J98" s="7">
        <v>2.3611111111111114E-2</v>
      </c>
      <c r="K98" s="8" t="s">
        <v>33</v>
      </c>
      <c r="L98" s="9"/>
      <c r="M98" s="9"/>
    </row>
    <row r="99" spans="1:30" x14ac:dyDescent="0.25">
      <c r="A99" t="s">
        <v>37</v>
      </c>
      <c r="B99" t="s">
        <v>30</v>
      </c>
      <c r="C99" t="s">
        <v>39</v>
      </c>
      <c r="I99" t="s">
        <v>34</v>
      </c>
      <c r="J99" s="7">
        <v>5.347222222222222E-2</v>
      </c>
      <c r="K99" s="10">
        <f t="shared" ref="K99:K126" si="19">J99-J98</f>
        <v>2.9861111111111106E-2</v>
      </c>
      <c r="L99" s="9">
        <f t="shared" ref="L99:L126" si="20">K99*86400/60</f>
        <v>42.999999999999993</v>
      </c>
      <c r="M99" s="9"/>
      <c r="O99">
        <v>0</v>
      </c>
      <c r="P99">
        <v>0</v>
      </c>
      <c r="Q99">
        <v>0</v>
      </c>
      <c r="R99">
        <v>0</v>
      </c>
      <c r="S99">
        <v>0</v>
      </c>
      <c r="T99">
        <v>15</v>
      </c>
      <c r="U99">
        <v>0</v>
      </c>
      <c r="V99">
        <v>0</v>
      </c>
      <c r="W99">
        <v>75</v>
      </c>
      <c r="X99">
        <v>0</v>
      </c>
      <c r="Y99">
        <v>0</v>
      </c>
      <c r="Z99">
        <v>0</v>
      </c>
      <c r="AA99">
        <v>0</v>
      </c>
      <c r="AB99">
        <v>10</v>
      </c>
      <c r="AC99">
        <v>0</v>
      </c>
      <c r="AD99">
        <v>0</v>
      </c>
    </row>
    <row r="100" spans="1:30" x14ac:dyDescent="0.25">
      <c r="A100" t="s">
        <v>37</v>
      </c>
      <c r="B100" t="s">
        <v>30</v>
      </c>
      <c r="C100" t="s">
        <v>39</v>
      </c>
      <c r="I100" t="s">
        <v>34</v>
      </c>
      <c r="J100" s="7">
        <v>7.9861111111111105E-2</v>
      </c>
      <c r="K100" s="10">
        <f t="shared" si="19"/>
        <v>2.6388888888888885E-2</v>
      </c>
      <c r="L100" s="9">
        <f t="shared" si="20"/>
        <v>37.999999999999993</v>
      </c>
      <c r="M100" s="9"/>
      <c r="O100">
        <v>25</v>
      </c>
      <c r="P100">
        <v>0</v>
      </c>
      <c r="Q100">
        <v>25</v>
      </c>
      <c r="R100">
        <v>0</v>
      </c>
      <c r="S100">
        <v>0</v>
      </c>
      <c r="T100">
        <v>5</v>
      </c>
      <c r="U100">
        <v>0</v>
      </c>
      <c r="V100">
        <v>0</v>
      </c>
      <c r="W100">
        <v>40</v>
      </c>
      <c r="X100">
        <v>0</v>
      </c>
      <c r="Y100">
        <v>0</v>
      </c>
      <c r="Z100">
        <v>0</v>
      </c>
      <c r="AA100">
        <v>0</v>
      </c>
      <c r="AB100">
        <v>5</v>
      </c>
      <c r="AC100">
        <v>0</v>
      </c>
      <c r="AD100">
        <v>0</v>
      </c>
    </row>
    <row r="101" spans="1:30" x14ac:dyDescent="0.25">
      <c r="A101" t="s">
        <v>37</v>
      </c>
      <c r="B101" t="s">
        <v>30</v>
      </c>
      <c r="C101" t="s">
        <v>39</v>
      </c>
      <c r="I101" t="s">
        <v>34</v>
      </c>
      <c r="J101" s="7">
        <v>0.10138888888888889</v>
      </c>
      <c r="K101" s="10">
        <f t="shared" si="19"/>
        <v>2.1527777777777785E-2</v>
      </c>
      <c r="L101" s="9">
        <f t="shared" si="20"/>
        <v>31.000000000000011</v>
      </c>
      <c r="M101" s="9"/>
      <c r="O101">
        <v>25</v>
      </c>
      <c r="P101">
        <v>0</v>
      </c>
      <c r="Q101">
        <v>45</v>
      </c>
      <c r="R101">
        <v>0</v>
      </c>
      <c r="S101">
        <v>0</v>
      </c>
      <c r="T101">
        <v>10</v>
      </c>
      <c r="U101">
        <v>0</v>
      </c>
      <c r="V101">
        <v>0</v>
      </c>
      <c r="W101">
        <v>10</v>
      </c>
      <c r="X101">
        <v>0</v>
      </c>
      <c r="Y101">
        <v>0</v>
      </c>
      <c r="Z101">
        <v>0</v>
      </c>
      <c r="AA101">
        <v>0</v>
      </c>
      <c r="AB101">
        <v>10</v>
      </c>
      <c r="AC101">
        <v>0</v>
      </c>
      <c r="AD101">
        <v>0</v>
      </c>
    </row>
    <row r="102" spans="1:30" x14ac:dyDescent="0.25">
      <c r="A102" t="s">
        <v>37</v>
      </c>
      <c r="B102" t="s">
        <v>30</v>
      </c>
      <c r="C102" t="s">
        <v>39</v>
      </c>
      <c r="I102" t="s">
        <v>34</v>
      </c>
      <c r="J102" s="7">
        <v>0.125</v>
      </c>
      <c r="K102" s="10">
        <f t="shared" si="19"/>
        <v>2.361111111111111E-2</v>
      </c>
      <c r="L102" s="9">
        <f t="shared" si="20"/>
        <v>34</v>
      </c>
      <c r="M102" s="9"/>
      <c r="O102">
        <v>25</v>
      </c>
      <c r="P102">
        <v>0</v>
      </c>
      <c r="Q102">
        <v>50</v>
      </c>
      <c r="R102">
        <v>0</v>
      </c>
      <c r="S102">
        <v>0</v>
      </c>
      <c r="T102">
        <v>5</v>
      </c>
      <c r="U102">
        <v>0</v>
      </c>
      <c r="V102">
        <v>0</v>
      </c>
      <c r="W102">
        <v>15</v>
      </c>
      <c r="X102">
        <v>0</v>
      </c>
      <c r="Y102">
        <v>0</v>
      </c>
      <c r="Z102">
        <v>0</v>
      </c>
      <c r="AA102">
        <v>0</v>
      </c>
      <c r="AB102">
        <v>5</v>
      </c>
      <c r="AC102">
        <v>0</v>
      </c>
      <c r="AD102">
        <v>0</v>
      </c>
    </row>
    <row r="103" spans="1:30" x14ac:dyDescent="0.25">
      <c r="A103" t="s">
        <v>37</v>
      </c>
      <c r="B103" t="s">
        <v>30</v>
      </c>
      <c r="C103" t="s">
        <v>39</v>
      </c>
      <c r="I103" t="s">
        <v>34</v>
      </c>
      <c r="J103" s="7">
        <v>0.15</v>
      </c>
      <c r="K103" s="10">
        <f t="shared" si="19"/>
        <v>2.4999999999999994E-2</v>
      </c>
      <c r="L103" s="9">
        <f t="shared" si="20"/>
        <v>35.999999999999993</v>
      </c>
      <c r="M103" s="9"/>
      <c r="O103">
        <v>35</v>
      </c>
      <c r="P103">
        <v>0</v>
      </c>
      <c r="Q103">
        <v>25</v>
      </c>
      <c r="R103">
        <v>0</v>
      </c>
      <c r="S103">
        <v>0</v>
      </c>
      <c r="T103">
        <v>5</v>
      </c>
      <c r="U103">
        <v>0</v>
      </c>
      <c r="V103">
        <v>0</v>
      </c>
      <c r="W103">
        <v>30</v>
      </c>
      <c r="X103">
        <v>0</v>
      </c>
      <c r="Y103">
        <v>0</v>
      </c>
      <c r="Z103">
        <v>0</v>
      </c>
      <c r="AA103">
        <v>0</v>
      </c>
      <c r="AB103">
        <v>5</v>
      </c>
      <c r="AC103">
        <v>0</v>
      </c>
      <c r="AD103">
        <v>0</v>
      </c>
    </row>
    <row r="104" spans="1:30" x14ac:dyDescent="0.25">
      <c r="A104" t="s">
        <v>37</v>
      </c>
      <c r="B104" t="s">
        <v>30</v>
      </c>
      <c r="C104" t="s">
        <v>39</v>
      </c>
      <c r="I104" t="s">
        <v>34</v>
      </c>
      <c r="J104" s="7">
        <v>0.17222222222222222</v>
      </c>
      <c r="K104" s="10">
        <f t="shared" si="19"/>
        <v>2.2222222222222227E-2</v>
      </c>
      <c r="L104" s="9">
        <f t="shared" si="20"/>
        <v>32.000000000000007</v>
      </c>
      <c r="M104" s="9"/>
      <c r="O104">
        <v>50</v>
      </c>
      <c r="P104">
        <v>0</v>
      </c>
      <c r="Q104">
        <v>10</v>
      </c>
      <c r="R104">
        <v>0</v>
      </c>
      <c r="S104">
        <v>0</v>
      </c>
      <c r="T104">
        <v>5</v>
      </c>
      <c r="U104">
        <v>0</v>
      </c>
      <c r="V104">
        <v>0</v>
      </c>
      <c r="W104">
        <v>30</v>
      </c>
      <c r="X104">
        <v>0</v>
      </c>
      <c r="Y104">
        <v>0</v>
      </c>
      <c r="Z104">
        <v>0</v>
      </c>
      <c r="AA104">
        <v>0</v>
      </c>
      <c r="AB104">
        <v>5</v>
      </c>
      <c r="AC104">
        <v>0</v>
      </c>
      <c r="AD104">
        <v>0</v>
      </c>
    </row>
    <row r="105" spans="1:30" x14ac:dyDescent="0.25">
      <c r="A105" t="s">
        <v>37</v>
      </c>
      <c r="B105" t="s">
        <v>30</v>
      </c>
      <c r="C105" t="s">
        <v>39</v>
      </c>
      <c r="I105" t="s">
        <v>34</v>
      </c>
      <c r="J105" s="7">
        <v>0.19305555555555554</v>
      </c>
      <c r="K105" s="10">
        <f t="shared" si="19"/>
        <v>2.0833333333333315E-2</v>
      </c>
      <c r="L105" s="9">
        <f t="shared" si="20"/>
        <v>29.999999999999975</v>
      </c>
      <c r="M105" s="9"/>
      <c r="O105">
        <v>50</v>
      </c>
      <c r="P105">
        <v>0</v>
      </c>
      <c r="Q105">
        <v>10</v>
      </c>
      <c r="R105">
        <v>0</v>
      </c>
      <c r="S105">
        <v>0</v>
      </c>
      <c r="T105">
        <v>5</v>
      </c>
      <c r="U105">
        <v>0</v>
      </c>
      <c r="V105">
        <v>0</v>
      </c>
      <c r="W105">
        <v>30</v>
      </c>
      <c r="X105">
        <v>0</v>
      </c>
      <c r="Y105">
        <v>0</v>
      </c>
      <c r="Z105">
        <v>0</v>
      </c>
      <c r="AA105">
        <v>0</v>
      </c>
      <c r="AB105">
        <v>5</v>
      </c>
      <c r="AC105">
        <v>0</v>
      </c>
      <c r="AD105">
        <v>0</v>
      </c>
    </row>
    <row r="106" spans="1:30" x14ac:dyDescent="0.25">
      <c r="A106" t="s">
        <v>37</v>
      </c>
      <c r="B106" t="s">
        <v>30</v>
      </c>
      <c r="C106" t="s">
        <v>39</v>
      </c>
      <c r="I106" t="s">
        <v>34</v>
      </c>
      <c r="J106" s="7">
        <v>0.21319444444444446</v>
      </c>
      <c r="K106" s="10">
        <f t="shared" si="19"/>
        <v>2.0138888888888928E-2</v>
      </c>
      <c r="L106" s="9">
        <f t="shared" si="20"/>
        <v>29.000000000000057</v>
      </c>
      <c r="M106" s="9"/>
      <c r="O106">
        <v>0</v>
      </c>
      <c r="P106">
        <v>0</v>
      </c>
      <c r="Q106">
        <v>5</v>
      </c>
      <c r="R106">
        <v>0</v>
      </c>
      <c r="S106">
        <v>0</v>
      </c>
      <c r="T106">
        <v>5</v>
      </c>
      <c r="U106">
        <v>1</v>
      </c>
      <c r="V106">
        <v>0</v>
      </c>
      <c r="W106">
        <v>65</v>
      </c>
      <c r="X106">
        <v>0</v>
      </c>
      <c r="Y106">
        <v>0</v>
      </c>
      <c r="Z106">
        <v>0</v>
      </c>
      <c r="AA106">
        <v>0</v>
      </c>
      <c r="AB106">
        <v>25</v>
      </c>
      <c r="AC106">
        <v>0</v>
      </c>
      <c r="AD106">
        <v>0</v>
      </c>
    </row>
    <row r="107" spans="1:30" x14ac:dyDescent="0.25">
      <c r="A107" t="s">
        <v>37</v>
      </c>
      <c r="B107" t="s">
        <v>30</v>
      </c>
      <c r="C107" t="s">
        <v>39</v>
      </c>
      <c r="I107" t="s">
        <v>34</v>
      </c>
      <c r="J107" s="7">
        <v>0.24166666666666667</v>
      </c>
      <c r="K107" s="10">
        <f t="shared" si="19"/>
        <v>2.8472222222222204E-2</v>
      </c>
      <c r="L107" s="9">
        <f t="shared" si="20"/>
        <v>40.999999999999979</v>
      </c>
      <c r="M107" s="9"/>
      <c r="O107">
        <v>75</v>
      </c>
      <c r="P107">
        <v>0</v>
      </c>
      <c r="Q107">
        <v>0</v>
      </c>
      <c r="R107">
        <v>0</v>
      </c>
      <c r="S107">
        <v>0</v>
      </c>
      <c r="T107">
        <v>5</v>
      </c>
      <c r="U107">
        <v>0</v>
      </c>
      <c r="V107">
        <v>0</v>
      </c>
      <c r="W107">
        <v>5</v>
      </c>
      <c r="X107">
        <v>0</v>
      </c>
      <c r="Y107">
        <v>0</v>
      </c>
      <c r="Z107">
        <v>0</v>
      </c>
      <c r="AA107">
        <v>0</v>
      </c>
      <c r="AB107">
        <v>15</v>
      </c>
      <c r="AC107">
        <v>0</v>
      </c>
      <c r="AD107">
        <v>0</v>
      </c>
    </row>
    <row r="108" spans="1:30" x14ac:dyDescent="0.25">
      <c r="A108" t="s">
        <v>37</v>
      </c>
      <c r="B108" t="s">
        <v>30</v>
      </c>
      <c r="C108" t="s">
        <v>39</v>
      </c>
      <c r="I108" t="s">
        <v>34</v>
      </c>
      <c r="J108" s="7">
        <v>0.26250000000000001</v>
      </c>
      <c r="K108" s="10">
        <f t="shared" si="19"/>
        <v>2.0833333333333343E-2</v>
      </c>
      <c r="L108" s="9">
        <f t="shared" si="20"/>
        <v>30.000000000000014</v>
      </c>
      <c r="M108" s="9"/>
      <c r="O108">
        <v>10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5</v>
      </c>
      <c r="V108">
        <v>0</v>
      </c>
      <c r="W108">
        <v>80</v>
      </c>
      <c r="X108">
        <v>0</v>
      </c>
      <c r="Y108">
        <v>0</v>
      </c>
      <c r="Z108">
        <v>0</v>
      </c>
      <c r="AA108">
        <v>0</v>
      </c>
      <c r="AB108">
        <v>5</v>
      </c>
      <c r="AC108">
        <v>0</v>
      </c>
      <c r="AD108">
        <v>0</v>
      </c>
    </row>
    <row r="109" spans="1:30" x14ac:dyDescent="0.25">
      <c r="A109" t="s">
        <v>37</v>
      </c>
      <c r="B109" t="s">
        <v>30</v>
      </c>
      <c r="C109" t="s">
        <v>39</v>
      </c>
      <c r="I109" t="s">
        <v>34</v>
      </c>
      <c r="J109" s="7">
        <v>0.28749999999999998</v>
      </c>
      <c r="K109" s="10">
        <f t="shared" si="19"/>
        <v>2.4999999999999967E-2</v>
      </c>
      <c r="L109" s="9">
        <f t="shared" si="20"/>
        <v>35.999999999999957</v>
      </c>
      <c r="M109" s="9"/>
      <c r="O109">
        <v>65</v>
      </c>
      <c r="P109">
        <v>0</v>
      </c>
      <c r="Q109">
        <v>5</v>
      </c>
      <c r="R109">
        <v>0</v>
      </c>
      <c r="S109">
        <v>0</v>
      </c>
      <c r="T109">
        <v>1</v>
      </c>
      <c r="U109">
        <v>0</v>
      </c>
      <c r="V109">
        <v>0</v>
      </c>
      <c r="W109">
        <v>25</v>
      </c>
      <c r="X109">
        <v>0</v>
      </c>
      <c r="Y109">
        <v>0</v>
      </c>
      <c r="Z109">
        <v>0</v>
      </c>
      <c r="AA109">
        <v>0</v>
      </c>
      <c r="AB109">
        <v>5</v>
      </c>
      <c r="AC109">
        <v>0</v>
      </c>
      <c r="AD109">
        <v>0</v>
      </c>
    </row>
    <row r="110" spans="1:30" x14ac:dyDescent="0.25">
      <c r="A110" t="s">
        <v>37</v>
      </c>
      <c r="B110" t="s">
        <v>30</v>
      </c>
      <c r="C110" t="s">
        <v>39</v>
      </c>
      <c r="I110" t="s">
        <v>34</v>
      </c>
      <c r="J110" s="7">
        <v>0.30833333333333335</v>
      </c>
      <c r="K110" s="10">
        <f t="shared" si="19"/>
        <v>2.083333333333337E-2</v>
      </c>
      <c r="L110" s="9">
        <f t="shared" si="20"/>
        <v>30.000000000000053</v>
      </c>
      <c r="M110" s="9"/>
      <c r="O110">
        <v>60</v>
      </c>
      <c r="P110">
        <v>0</v>
      </c>
      <c r="Q110">
        <v>10</v>
      </c>
      <c r="R110">
        <v>0</v>
      </c>
      <c r="S110">
        <v>0</v>
      </c>
      <c r="T110">
        <v>5</v>
      </c>
      <c r="U110">
        <v>0</v>
      </c>
      <c r="V110">
        <v>0</v>
      </c>
      <c r="W110">
        <v>20</v>
      </c>
      <c r="X110">
        <v>0</v>
      </c>
      <c r="Y110">
        <v>0</v>
      </c>
      <c r="Z110">
        <v>0</v>
      </c>
      <c r="AA110">
        <v>0</v>
      </c>
      <c r="AB110">
        <v>5</v>
      </c>
      <c r="AC110">
        <v>0</v>
      </c>
      <c r="AD110">
        <v>0</v>
      </c>
    </row>
    <row r="111" spans="1:30" x14ac:dyDescent="0.25">
      <c r="A111" t="s">
        <v>37</v>
      </c>
      <c r="B111" t="s">
        <v>30</v>
      </c>
      <c r="C111" t="s">
        <v>39</v>
      </c>
      <c r="I111" t="s">
        <v>34</v>
      </c>
      <c r="J111" s="7">
        <v>0.32916666666666666</v>
      </c>
      <c r="K111" s="10">
        <f t="shared" si="19"/>
        <v>2.0833333333333315E-2</v>
      </c>
      <c r="L111" s="9">
        <f t="shared" si="20"/>
        <v>29.999999999999975</v>
      </c>
      <c r="M111" s="9"/>
      <c r="O111">
        <v>25</v>
      </c>
      <c r="P111">
        <v>0</v>
      </c>
      <c r="Q111">
        <v>10</v>
      </c>
      <c r="R111">
        <v>50</v>
      </c>
      <c r="S111">
        <v>0</v>
      </c>
      <c r="T111">
        <v>5</v>
      </c>
      <c r="U111">
        <v>0</v>
      </c>
      <c r="V111">
        <v>0</v>
      </c>
      <c r="W111">
        <v>10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</row>
    <row r="112" spans="1:30" x14ac:dyDescent="0.25">
      <c r="A112" t="s">
        <v>37</v>
      </c>
      <c r="B112" t="s">
        <v>30</v>
      </c>
      <c r="C112" t="s">
        <v>39</v>
      </c>
      <c r="I112" t="s">
        <v>34</v>
      </c>
      <c r="J112" s="7">
        <v>0.34722222222222221</v>
      </c>
      <c r="K112" s="10">
        <f t="shared" si="19"/>
        <v>1.8055555555555547E-2</v>
      </c>
      <c r="L112" s="9">
        <f t="shared" si="20"/>
        <v>25.999999999999989</v>
      </c>
      <c r="M112" s="9"/>
      <c r="O112">
        <v>25</v>
      </c>
      <c r="P112">
        <v>0</v>
      </c>
      <c r="Q112">
        <v>5</v>
      </c>
      <c r="R112">
        <v>5</v>
      </c>
      <c r="S112">
        <v>0</v>
      </c>
      <c r="T112">
        <v>5</v>
      </c>
      <c r="U112">
        <v>25</v>
      </c>
      <c r="V112">
        <v>0</v>
      </c>
      <c r="W112">
        <v>35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</row>
    <row r="113" spans="1:30" x14ac:dyDescent="0.25">
      <c r="A113" t="s">
        <v>37</v>
      </c>
      <c r="B113" t="s">
        <v>30</v>
      </c>
      <c r="C113" t="s">
        <v>39</v>
      </c>
      <c r="I113" t="s">
        <v>34</v>
      </c>
      <c r="J113" s="7">
        <v>0.36874999999999997</v>
      </c>
      <c r="K113" s="10">
        <f t="shared" si="19"/>
        <v>2.1527777777777757E-2</v>
      </c>
      <c r="L113" s="9">
        <f t="shared" si="20"/>
        <v>30.999999999999968</v>
      </c>
      <c r="M113" s="9"/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50</v>
      </c>
      <c r="V113">
        <v>0</v>
      </c>
      <c r="W113">
        <v>50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</row>
    <row r="114" spans="1:30" x14ac:dyDescent="0.25">
      <c r="A114" t="s">
        <v>37</v>
      </c>
      <c r="B114" t="s">
        <v>30</v>
      </c>
      <c r="C114" t="s">
        <v>39</v>
      </c>
      <c r="I114" t="s">
        <v>34</v>
      </c>
      <c r="J114" s="7">
        <v>0.3888888888888889</v>
      </c>
      <c r="K114" s="10">
        <f t="shared" si="19"/>
        <v>2.0138888888888928E-2</v>
      </c>
      <c r="L114" s="9">
        <f t="shared" si="20"/>
        <v>29.000000000000057</v>
      </c>
      <c r="M114" s="9"/>
      <c r="O114">
        <v>10</v>
      </c>
      <c r="P114">
        <v>0</v>
      </c>
      <c r="Q114">
        <v>50</v>
      </c>
      <c r="R114">
        <v>5</v>
      </c>
      <c r="S114">
        <v>0</v>
      </c>
      <c r="T114">
        <v>5</v>
      </c>
      <c r="U114">
        <v>5</v>
      </c>
      <c r="V114">
        <v>0</v>
      </c>
      <c r="W114">
        <v>25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</row>
    <row r="115" spans="1:30" x14ac:dyDescent="0.25">
      <c r="A115" t="s">
        <v>37</v>
      </c>
      <c r="B115" t="s">
        <v>30</v>
      </c>
      <c r="C115" t="s">
        <v>39</v>
      </c>
      <c r="I115" t="s">
        <v>34</v>
      </c>
      <c r="J115" s="7">
        <v>0.40972222222222221</v>
      </c>
      <c r="K115" s="10">
        <f t="shared" si="19"/>
        <v>2.0833333333333315E-2</v>
      </c>
      <c r="L115" s="9">
        <f t="shared" si="20"/>
        <v>29.999999999999975</v>
      </c>
      <c r="M115" s="9"/>
      <c r="O115">
        <v>0</v>
      </c>
      <c r="P115">
        <v>0</v>
      </c>
      <c r="Q115">
        <v>5</v>
      </c>
      <c r="R115">
        <v>0</v>
      </c>
      <c r="S115">
        <v>0</v>
      </c>
      <c r="T115">
        <v>0</v>
      </c>
      <c r="U115">
        <v>40</v>
      </c>
      <c r="V115">
        <v>0</v>
      </c>
      <c r="W115">
        <v>50</v>
      </c>
      <c r="X115">
        <v>0</v>
      </c>
      <c r="Y115">
        <v>0</v>
      </c>
      <c r="Z115">
        <v>0</v>
      </c>
      <c r="AA115">
        <v>0</v>
      </c>
      <c r="AB115">
        <v>5</v>
      </c>
      <c r="AC115">
        <v>0</v>
      </c>
      <c r="AD115">
        <v>0</v>
      </c>
    </row>
    <row r="116" spans="1:30" x14ac:dyDescent="0.25">
      <c r="A116" t="s">
        <v>37</v>
      </c>
      <c r="B116" t="s">
        <v>30</v>
      </c>
      <c r="C116" t="s">
        <v>39</v>
      </c>
      <c r="I116" t="s">
        <v>34</v>
      </c>
      <c r="J116" s="7">
        <v>0.43055555555555558</v>
      </c>
      <c r="K116" s="10">
        <f t="shared" si="19"/>
        <v>2.083333333333337E-2</v>
      </c>
      <c r="L116" s="9">
        <f t="shared" si="20"/>
        <v>30.000000000000053</v>
      </c>
      <c r="M116" s="9"/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25</v>
      </c>
      <c r="V116">
        <v>0</v>
      </c>
      <c r="W116">
        <v>75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</row>
    <row r="117" spans="1:30" x14ac:dyDescent="0.25">
      <c r="A117" t="s">
        <v>37</v>
      </c>
      <c r="B117" t="s">
        <v>30</v>
      </c>
      <c r="C117" t="s">
        <v>39</v>
      </c>
      <c r="I117" t="s">
        <v>34</v>
      </c>
      <c r="J117" s="7">
        <v>0.4513888888888889</v>
      </c>
      <c r="K117" s="10">
        <f t="shared" si="19"/>
        <v>2.0833333333333315E-2</v>
      </c>
      <c r="L117" s="9">
        <f t="shared" si="20"/>
        <v>29.999999999999975</v>
      </c>
      <c r="M117" s="9"/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25</v>
      </c>
      <c r="V117">
        <v>0</v>
      </c>
      <c r="W117">
        <v>75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</row>
    <row r="118" spans="1:30" x14ac:dyDescent="0.25">
      <c r="A118" t="s">
        <v>37</v>
      </c>
      <c r="B118" t="s">
        <v>30</v>
      </c>
      <c r="C118" t="s">
        <v>39</v>
      </c>
      <c r="I118" t="s">
        <v>34</v>
      </c>
      <c r="J118" s="7">
        <v>0.47222222222222221</v>
      </c>
      <c r="K118" s="10">
        <f t="shared" si="19"/>
        <v>2.0833333333333315E-2</v>
      </c>
      <c r="L118" s="9">
        <f t="shared" si="20"/>
        <v>29.999999999999975</v>
      </c>
      <c r="M118" s="9"/>
      <c r="O118">
        <v>10</v>
      </c>
      <c r="P118">
        <v>0</v>
      </c>
      <c r="Q118">
        <v>25</v>
      </c>
      <c r="R118">
        <v>0</v>
      </c>
      <c r="S118">
        <v>0</v>
      </c>
      <c r="T118">
        <v>0</v>
      </c>
      <c r="U118">
        <v>5</v>
      </c>
      <c r="V118">
        <v>0</v>
      </c>
      <c r="W118">
        <v>60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</row>
    <row r="119" spans="1:30" x14ac:dyDescent="0.25">
      <c r="A119" t="s">
        <v>37</v>
      </c>
      <c r="B119" t="s">
        <v>30</v>
      </c>
      <c r="C119" t="s">
        <v>39</v>
      </c>
      <c r="I119" t="s">
        <v>34</v>
      </c>
      <c r="J119" s="7">
        <v>0.49305555555555552</v>
      </c>
      <c r="K119" s="10">
        <f t="shared" si="19"/>
        <v>2.0833333333333315E-2</v>
      </c>
      <c r="L119" s="9">
        <f t="shared" si="20"/>
        <v>29.999999999999975</v>
      </c>
      <c r="M119" s="9"/>
      <c r="O119">
        <v>0</v>
      </c>
      <c r="P119">
        <v>0</v>
      </c>
      <c r="Q119">
        <v>45</v>
      </c>
      <c r="R119">
        <v>0</v>
      </c>
      <c r="S119">
        <v>0</v>
      </c>
      <c r="T119">
        <v>0</v>
      </c>
      <c r="U119">
        <v>5</v>
      </c>
      <c r="V119">
        <v>0</v>
      </c>
      <c r="W119">
        <v>50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</row>
    <row r="120" spans="1:30" x14ac:dyDescent="0.25">
      <c r="A120" t="s">
        <v>37</v>
      </c>
      <c r="B120" t="s">
        <v>30</v>
      </c>
      <c r="C120" t="s">
        <v>39</v>
      </c>
      <c r="I120" t="s">
        <v>34</v>
      </c>
      <c r="J120" s="7">
        <v>0.51388888888888884</v>
      </c>
      <c r="K120" s="10">
        <f t="shared" si="19"/>
        <v>2.0833333333333315E-2</v>
      </c>
      <c r="L120" s="9">
        <f t="shared" si="20"/>
        <v>29.999999999999975</v>
      </c>
      <c r="M120" s="9"/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10</v>
      </c>
      <c r="V120">
        <v>0</v>
      </c>
      <c r="W120">
        <v>40</v>
      </c>
      <c r="X120">
        <v>0</v>
      </c>
      <c r="Y120">
        <v>0</v>
      </c>
      <c r="Z120">
        <v>0</v>
      </c>
      <c r="AA120">
        <v>0</v>
      </c>
      <c r="AB120">
        <v>50</v>
      </c>
      <c r="AC120">
        <v>0</v>
      </c>
      <c r="AD120">
        <v>0</v>
      </c>
    </row>
    <row r="121" spans="1:30" x14ac:dyDescent="0.25">
      <c r="A121" t="s">
        <v>37</v>
      </c>
      <c r="B121" t="s">
        <v>30</v>
      </c>
      <c r="C121" t="s">
        <v>39</v>
      </c>
      <c r="I121" t="s">
        <v>34</v>
      </c>
      <c r="J121" s="7">
        <v>0.53472222222222221</v>
      </c>
      <c r="K121" s="10">
        <f t="shared" si="19"/>
        <v>2.083333333333337E-2</v>
      </c>
      <c r="L121" s="9">
        <f t="shared" si="20"/>
        <v>30.000000000000053</v>
      </c>
      <c r="M121" s="9"/>
      <c r="O121">
        <v>0</v>
      </c>
      <c r="P121">
        <v>0</v>
      </c>
      <c r="Q121">
        <v>25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25</v>
      </c>
      <c r="X121">
        <v>0</v>
      </c>
      <c r="Y121">
        <v>0</v>
      </c>
      <c r="Z121">
        <v>0</v>
      </c>
      <c r="AA121">
        <v>0</v>
      </c>
      <c r="AB121">
        <v>50</v>
      </c>
      <c r="AC121">
        <v>0</v>
      </c>
      <c r="AD121">
        <v>0</v>
      </c>
    </row>
    <row r="122" spans="1:30" x14ac:dyDescent="0.25">
      <c r="A122" t="s">
        <v>37</v>
      </c>
      <c r="B122" t="s">
        <v>30</v>
      </c>
      <c r="C122" t="s">
        <v>39</v>
      </c>
      <c r="I122" t="s">
        <v>34</v>
      </c>
      <c r="J122" s="7">
        <v>0.55555555555555547</v>
      </c>
      <c r="K122" s="10">
        <f t="shared" si="19"/>
        <v>2.0833333333333259E-2</v>
      </c>
      <c r="L122" s="9">
        <f t="shared" si="20"/>
        <v>29.999999999999893</v>
      </c>
      <c r="M122" s="9"/>
      <c r="O122">
        <v>0</v>
      </c>
      <c r="P122">
        <v>0</v>
      </c>
      <c r="Q122">
        <v>50</v>
      </c>
      <c r="R122">
        <v>0</v>
      </c>
      <c r="S122">
        <v>0</v>
      </c>
      <c r="T122">
        <v>1</v>
      </c>
      <c r="U122">
        <v>1</v>
      </c>
      <c r="V122">
        <v>0</v>
      </c>
      <c r="W122">
        <v>25</v>
      </c>
      <c r="X122">
        <v>0</v>
      </c>
      <c r="Y122">
        <v>0</v>
      </c>
      <c r="Z122">
        <v>0</v>
      </c>
      <c r="AA122">
        <v>0</v>
      </c>
      <c r="AB122">
        <v>25</v>
      </c>
      <c r="AC122">
        <v>0</v>
      </c>
      <c r="AD122">
        <v>0</v>
      </c>
    </row>
    <row r="123" spans="1:30" x14ac:dyDescent="0.25">
      <c r="A123" t="s">
        <v>37</v>
      </c>
      <c r="B123" t="s">
        <v>30</v>
      </c>
      <c r="C123" t="s">
        <v>39</v>
      </c>
      <c r="I123" t="s">
        <v>34</v>
      </c>
      <c r="J123" s="7">
        <v>0.57638888888888884</v>
      </c>
      <c r="K123" s="10">
        <f t="shared" si="19"/>
        <v>2.083333333333337E-2</v>
      </c>
      <c r="L123" s="9">
        <f t="shared" si="20"/>
        <v>30.000000000000053</v>
      </c>
      <c r="M123" s="9"/>
      <c r="O123">
        <v>0</v>
      </c>
      <c r="P123">
        <v>0</v>
      </c>
      <c r="Q123">
        <v>90</v>
      </c>
      <c r="R123">
        <v>0</v>
      </c>
      <c r="S123">
        <v>0</v>
      </c>
      <c r="T123">
        <v>5</v>
      </c>
      <c r="U123">
        <v>5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</row>
    <row r="124" spans="1:30" x14ac:dyDescent="0.25">
      <c r="A124" t="s">
        <v>37</v>
      </c>
      <c r="B124" t="s">
        <v>30</v>
      </c>
      <c r="C124" t="s">
        <v>39</v>
      </c>
      <c r="I124" t="s">
        <v>34</v>
      </c>
      <c r="J124" s="7">
        <v>0.59722222222222221</v>
      </c>
      <c r="K124" s="10">
        <f t="shared" si="19"/>
        <v>2.083333333333337E-2</v>
      </c>
      <c r="L124" s="9">
        <f t="shared" si="20"/>
        <v>30.000000000000053</v>
      </c>
      <c r="M124" s="9"/>
      <c r="O124">
        <v>0</v>
      </c>
      <c r="P124">
        <v>0</v>
      </c>
      <c r="Q124">
        <v>75</v>
      </c>
      <c r="R124">
        <v>0</v>
      </c>
      <c r="S124">
        <v>0</v>
      </c>
      <c r="T124">
        <v>1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0</v>
      </c>
      <c r="AB124">
        <v>25</v>
      </c>
      <c r="AC124">
        <v>0</v>
      </c>
      <c r="AD124">
        <v>0</v>
      </c>
    </row>
    <row r="125" spans="1:30" x14ac:dyDescent="0.25">
      <c r="A125" t="s">
        <v>37</v>
      </c>
      <c r="B125" t="s">
        <v>30</v>
      </c>
      <c r="C125" t="s">
        <v>39</v>
      </c>
      <c r="I125" t="s">
        <v>34</v>
      </c>
      <c r="J125" s="7">
        <v>0.61805555555555558</v>
      </c>
      <c r="K125" s="10">
        <f t="shared" si="19"/>
        <v>2.083333333333337E-2</v>
      </c>
      <c r="L125" s="9">
        <f t="shared" si="20"/>
        <v>30.000000000000053</v>
      </c>
      <c r="M125" s="9"/>
      <c r="O125">
        <v>0</v>
      </c>
      <c r="P125">
        <v>0</v>
      </c>
      <c r="Q125">
        <v>60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0</v>
      </c>
      <c r="AB125">
        <v>40</v>
      </c>
      <c r="AC125">
        <v>0</v>
      </c>
      <c r="AD125">
        <v>0</v>
      </c>
    </row>
    <row r="126" spans="1:30" x14ac:dyDescent="0.25">
      <c r="A126" t="s">
        <v>37</v>
      </c>
      <c r="B126" t="s">
        <v>30</v>
      </c>
      <c r="C126" t="s">
        <v>39</v>
      </c>
      <c r="I126" t="s">
        <v>34</v>
      </c>
      <c r="J126" s="7">
        <v>0.63124999999999998</v>
      </c>
      <c r="K126" s="10">
        <f t="shared" si="19"/>
        <v>1.3194444444444398E-2</v>
      </c>
      <c r="L126" s="9">
        <f t="shared" si="20"/>
        <v>18.999999999999932</v>
      </c>
      <c r="M126" s="9"/>
      <c r="O126">
        <v>0</v>
      </c>
      <c r="P126">
        <v>0</v>
      </c>
      <c r="Q126">
        <v>50</v>
      </c>
      <c r="R126">
        <v>0</v>
      </c>
      <c r="S126">
        <v>0</v>
      </c>
      <c r="T126">
        <v>0</v>
      </c>
      <c r="U126">
        <v>0</v>
      </c>
      <c r="V126">
        <v>50</v>
      </c>
      <c r="W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</row>
    <row r="127" spans="1:30" x14ac:dyDescent="0.25">
      <c r="A127" t="s">
        <v>37</v>
      </c>
      <c r="B127" t="s">
        <v>30</v>
      </c>
      <c r="C127" t="s">
        <v>39</v>
      </c>
      <c r="J127" s="8"/>
      <c r="K127" s="11"/>
      <c r="L127" s="9"/>
      <c r="M127" s="9"/>
      <c r="O127" s="12">
        <f>SUMPRODUCT(O99:O126,$L$99:$L$126)/SUM($L$99:$L$126)</f>
        <v>18.78857142857143</v>
      </c>
      <c r="P127" s="12">
        <f t="shared" ref="P127:AD127" si="21">SUMPRODUCT(P99:P126,$L$99:$L$126)/SUM($L$99:$L$126)</f>
        <v>0</v>
      </c>
      <c r="Q127" s="12">
        <f t="shared" si="21"/>
        <v>23.235428571428585</v>
      </c>
      <c r="R127" s="12">
        <f t="shared" si="21"/>
        <v>2.028571428571428</v>
      </c>
      <c r="S127" s="12">
        <f t="shared" si="21"/>
        <v>0</v>
      </c>
      <c r="T127" s="12">
        <f t="shared" si="21"/>
        <v>3.469714285714288</v>
      </c>
      <c r="U127" s="12">
        <f t="shared" si="21"/>
        <v>6.8959999999999999</v>
      </c>
      <c r="V127" s="12">
        <f t="shared" si="21"/>
        <v>1.0857142857142821</v>
      </c>
      <c r="W127" s="12">
        <f t="shared" si="21"/>
        <v>34.387428571428586</v>
      </c>
      <c r="X127" s="12">
        <f t="shared" si="21"/>
        <v>0</v>
      </c>
      <c r="Y127" s="12">
        <f t="shared" si="21"/>
        <v>0</v>
      </c>
      <c r="Z127" s="12">
        <f t="shared" si="21"/>
        <v>0</v>
      </c>
      <c r="AA127" s="12">
        <f t="shared" si="21"/>
        <v>0</v>
      </c>
      <c r="AB127" s="12">
        <f t="shared" si="21"/>
        <v>10.720000000000008</v>
      </c>
      <c r="AC127" s="12">
        <f t="shared" si="21"/>
        <v>0</v>
      </c>
      <c r="AD127" s="12">
        <f t="shared" si="21"/>
        <v>0</v>
      </c>
    </row>
    <row r="128" spans="1:30" x14ac:dyDescent="0.25">
      <c r="A128" t="s">
        <v>37</v>
      </c>
      <c r="B128" t="s">
        <v>30</v>
      </c>
      <c r="C128" t="s">
        <v>39</v>
      </c>
      <c r="D128" s="6">
        <v>45525</v>
      </c>
      <c r="E128">
        <v>690805</v>
      </c>
      <c r="F128">
        <v>6556337</v>
      </c>
      <c r="G128">
        <v>690502</v>
      </c>
      <c r="H128">
        <v>6556484</v>
      </c>
      <c r="I128" t="s">
        <v>36</v>
      </c>
      <c r="J128" s="7">
        <v>6.6666666666666666E-2</v>
      </c>
      <c r="K128" s="8" t="s">
        <v>33</v>
      </c>
      <c r="L128" s="9"/>
      <c r="M128" s="9"/>
    </row>
    <row r="129" spans="1:30" x14ac:dyDescent="0.25">
      <c r="A129" t="s">
        <v>37</v>
      </c>
      <c r="B129" t="s">
        <v>30</v>
      </c>
      <c r="C129" t="s">
        <v>39</v>
      </c>
      <c r="I129" t="s">
        <v>36</v>
      </c>
      <c r="J129" s="7">
        <v>8.3333333333333329E-2</v>
      </c>
      <c r="K129" s="10">
        <f t="shared" ref="K129:K156" si="22">J129-J128</f>
        <v>1.6666666666666663E-2</v>
      </c>
      <c r="L129" s="9">
        <f t="shared" ref="L129:L156" si="23">K129*86400/60</f>
        <v>23.999999999999996</v>
      </c>
      <c r="M129" s="9"/>
      <c r="O129">
        <v>10</v>
      </c>
      <c r="P129">
        <v>0</v>
      </c>
      <c r="Q129">
        <v>0</v>
      </c>
      <c r="R129">
        <v>0</v>
      </c>
      <c r="S129">
        <v>0</v>
      </c>
      <c r="T129">
        <v>5</v>
      </c>
      <c r="U129">
        <v>0</v>
      </c>
      <c r="V129">
        <v>0</v>
      </c>
      <c r="W129">
        <v>85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</row>
    <row r="130" spans="1:30" x14ac:dyDescent="0.25">
      <c r="A130" t="s">
        <v>37</v>
      </c>
      <c r="B130" t="s">
        <v>30</v>
      </c>
      <c r="C130" t="s">
        <v>39</v>
      </c>
      <c r="I130" t="s">
        <v>36</v>
      </c>
      <c r="J130" s="7">
        <v>0.10763888888888888</v>
      </c>
      <c r="K130" s="10">
        <f t="shared" si="22"/>
        <v>2.4305555555555552E-2</v>
      </c>
      <c r="L130" s="9">
        <f t="shared" si="23"/>
        <v>34.999999999999993</v>
      </c>
      <c r="M130" s="9"/>
      <c r="O130">
        <v>0</v>
      </c>
      <c r="P130">
        <v>0</v>
      </c>
      <c r="Q130">
        <v>0</v>
      </c>
      <c r="R130">
        <v>0</v>
      </c>
      <c r="S130">
        <v>0</v>
      </c>
      <c r="T130">
        <v>10</v>
      </c>
      <c r="U130">
        <v>0</v>
      </c>
      <c r="V130">
        <v>0</v>
      </c>
      <c r="W130">
        <v>85</v>
      </c>
      <c r="X130">
        <v>0</v>
      </c>
      <c r="Y130">
        <v>0</v>
      </c>
      <c r="Z130">
        <v>0</v>
      </c>
      <c r="AA130">
        <v>0</v>
      </c>
      <c r="AB130">
        <v>5</v>
      </c>
      <c r="AC130">
        <v>0</v>
      </c>
      <c r="AD130">
        <v>0</v>
      </c>
    </row>
    <row r="131" spans="1:30" x14ac:dyDescent="0.25">
      <c r="A131" t="s">
        <v>37</v>
      </c>
      <c r="B131" t="s">
        <v>30</v>
      </c>
      <c r="C131" t="s">
        <v>39</v>
      </c>
      <c r="I131" t="s">
        <v>36</v>
      </c>
      <c r="J131" s="7">
        <v>0.12847222222222221</v>
      </c>
      <c r="K131" s="10">
        <f t="shared" si="22"/>
        <v>2.0833333333333329E-2</v>
      </c>
      <c r="L131" s="9">
        <f t="shared" si="23"/>
        <v>29.999999999999993</v>
      </c>
      <c r="M131" s="9"/>
      <c r="O131">
        <v>0</v>
      </c>
      <c r="P131">
        <v>0</v>
      </c>
      <c r="Q131">
        <v>0</v>
      </c>
      <c r="R131">
        <v>0</v>
      </c>
      <c r="S131">
        <v>0</v>
      </c>
      <c r="T131">
        <v>10</v>
      </c>
      <c r="U131">
        <v>0</v>
      </c>
      <c r="V131">
        <v>0</v>
      </c>
      <c r="W131">
        <v>85</v>
      </c>
      <c r="X131">
        <v>0</v>
      </c>
      <c r="Y131">
        <v>0</v>
      </c>
      <c r="Z131">
        <v>0</v>
      </c>
      <c r="AA131">
        <v>0</v>
      </c>
      <c r="AB131">
        <v>5</v>
      </c>
      <c r="AC131">
        <v>0</v>
      </c>
      <c r="AD131">
        <v>0</v>
      </c>
    </row>
    <row r="132" spans="1:30" x14ac:dyDescent="0.25">
      <c r="A132" t="s">
        <v>37</v>
      </c>
      <c r="B132" t="s">
        <v>30</v>
      </c>
      <c r="C132" t="s">
        <v>39</v>
      </c>
      <c r="I132" t="s">
        <v>36</v>
      </c>
      <c r="J132" s="7">
        <v>0.14791666666666667</v>
      </c>
      <c r="K132" s="10">
        <f t="shared" si="22"/>
        <v>1.9444444444444459E-2</v>
      </c>
      <c r="L132" s="9">
        <f t="shared" si="23"/>
        <v>28.000000000000018</v>
      </c>
      <c r="M132" s="9"/>
      <c r="O132">
        <v>0</v>
      </c>
      <c r="P132">
        <v>0</v>
      </c>
      <c r="Q132">
        <v>10</v>
      </c>
      <c r="R132">
        <v>0</v>
      </c>
      <c r="S132">
        <v>0</v>
      </c>
      <c r="T132">
        <v>5</v>
      </c>
      <c r="U132">
        <v>35</v>
      </c>
      <c r="V132">
        <v>0</v>
      </c>
      <c r="W132">
        <v>50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</row>
    <row r="133" spans="1:30" x14ac:dyDescent="0.25">
      <c r="A133" t="s">
        <v>37</v>
      </c>
      <c r="B133" t="s">
        <v>30</v>
      </c>
      <c r="C133" t="s">
        <v>39</v>
      </c>
      <c r="I133" t="s">
        <v>36</v>
      </c>
      <c r="J133" s="7">
        <v>0.1673611111111111</v>
      </c>
      <c r="K133" s="10">
        <f t="shared" si="22"/>
        <v>1.9444444444444431E-2</v>
      </c>
      <c r="L133" s="9">
        <f t="shared" si="23"/>
        <v>27.999999999999982</v>
      </c>
      <c r="M133" s="9"/>
      <c r="O133">
        <v>0</v>
      </c>
      <c r="P133">
        <v>0</v>
      </c>
      <c r="Q133">
        <v>10</v>
      </c>
      <c r="R133">
        <v>0</v>
      </c>
      <c r="S133">
        <v>0</v>
      </c>
      <c r="T133">
        <v>1</v>
      </c>
      <c r="U133">
        <v>40</v>
      </c>
      <c r="V133">
        <v>0</v>
      </c>
      <c r="W133">
        <v>40</v>
      </c>
      <c r="X133">
        <v>0</v>
      </c>
      <c r="Y133">
        <v>0</v>
      </c>
      <c r="Z133">
        <v>0</v>
      </c>
      <c r="AA133">
        <v>0</v>
      </c>
      <c r="AB133">
        <v>10</v>
      </c>
      <c r="AC133">
        <v>0</v>
      </c>
      <c r="AD133">
        <v>0</v>
      </c>
    </row>
    <row r="134" spans="1:30" x14ac:dyDescent="0.25">
      <c r="A134" t="s">
        <v>37</v>
      </c>
      <c r="B134" t="s">
        <v>30</v>
      </c>
      <c r="C134" t="s">
        <v>39</v>
      </c>
      <c r="I134" t="s">
        <v>36</v>
      </c>
      <c r="J134" s="7">
        <v>0.19236111111111109</v>
      </c>
      <c r="K134" s="10">
        <f t="shared" si="22"/>
        <v>2.4999999999999994E-2</v>
      </c>
      <c r="L134" s="9">
        <f t="shared" si="23"/>
        <v>35.999999999999993</v>
      </c>
      <c r="M134" s="9"/>
      <c r="O134">
        <v>0</v>
      </c>
      <c r="P134">
        <v>0</v>
      </c>
      <c r="Q134">
        <v>10</v>
      </c>
      <c r="R134">
        <v>0</v>
      </c>
      <c r="S134">
        <v>0</v>
      </c>
      <c r="T134">
        <v>1</v>
      </c>
      <c r="U134">
        <v>40</v>
      </c>
      <c r="V134">
        <v>0</v>
      </c>
      <c r="W134">
        <v>40</v>
      </c>
      <c r="X134">
        <v>0</v>
      </c>
      <c r="Y134">
        <v>0</v>
      </c>
      <c r="Z134">
        <v>0</v>
      </c>
      <c r="AA134">
        <v>0</v>
      </c>
      <c r="AB134">
        <v>10</v>
      </c>
      <c r="AC134">
        <v>0</v>
      </c>
      <c r="AD134">
        <v>0</v>
      </c>
    </row>
    <row r="135" spans="1:30" x14ac:dyDescent="0.25">
      <c r="A135" t="s">
        <v>37</v>
      </c>
      <c r="B135" t="s">
        <v>30</v>
      </c>
      <c r="C135" t="s">
        <v>39</v>
      </c>
      <c r="I135" t="s">
        <v>36</v>
      </c>
      <c r="J135" s="7">
        <v>0.21597222222222223</v>
      </c>
      <c r="K135" s="10">
        <f t="shared" si="22"/>
        <v>2.3611111111111138E-2</v>
      </c>
      <c r="L135" s="9">
        <f t="shared" si="23"/>
        <v>34.000000000000036</v>
      </c>
      <c r="M135" s="9"/>
      <c r="O135">
        <v>0</v>
      </c>
      <c r="P135">
        <v>0</v>
      </c>
      <c r="Q135">
        <v>5</v>
      </c>
      <c r="R135">
        <v>0</v>
      </c>
      <c r="S135">
        <v>0</v>
      </c>
      <c r="T135">
        <v>1</v>
      </c>
      <c r="U135">
        <v>35</v>
      </c>
      <c r="V135">
        <v>0</v>
      </c>
      <c r="W135">
        <v>60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</row>
    <row r="136" spans="1:30" x14ac:dyDescent="0.25">
      <c r="A136" t="s">
        <v>37</v>
      </c>
      <c r="B136" t="s">
        <v>30</v>
      </c>
      <c r="C136" t="s">
        <v>39</v>
      </c>
      <c r="I136" t="s">
        <v>36</v>
      </c>
      <c r="J136" s="7">
        <v>0.23194444444444445</v>
      </c>
      <c r="K136" s="10">
        <f t="shared" si="22"/>
        <v>1.5972222222222221E-2</v>
      </c>
      <c r="L136" s="9">
        <f t="shared" si="23"/>
        <v>23</v>
      </c>
      <c r="M136" s="9"/>
      <c r="O136">
        <v>25</v>
      </c>
      <c r="P136">
        <v>0</v>
      </c>
      <c r="Q136">
        <v>35</v>
      </c>
      <c r="R136">
        <v>0</v>
      </c>
      <c r="S136">
        <v>0</v>
      </c>
      <c r="T136">
        <v>1</v>
      </c>
      <c r="U136">
        <v>5</v>
      </c>
      <c r="V136">
        <v>0</v>
      </c>
      <c r="W136">
        <v>25</v>
      </c>
      <c r="X136">
        <v>0</v>
      </c>
      <c r="Y136">
        <v>0</v>
      </c>
      <c r="Z136">
        <v>0</v>
      </c>
      <c r="AA136">
        <v>0</v>
      </c>
      <c r="AB136">
        <v>10</v>
      </c>
      <c r="AC136">
        <v>0</v>
      </c>
      <c r="AD136">
        <v>0</v>
      </c>
    </row>
    <row r="137" spans="1:30" x14ac:dyDescent="0.25">
      <c r="A137" t="s">
        <v>37</v>
      </c>
      <c r="B137" t="s">
        <v>30</v>
      </c>
      <c r="C137" t="s">
        <v>39</v>
      </c>
      <c r="I137" t="s">
        <v>36</v>
      </c>
      <c r="J137" s="7">
        <v>0.24583333333333335</v>
      </c>
      <c r="K137" s="10">
        <f t="shared" si="22"/>
        <v>1.3888888888888895E-2</v>
      </c>
      <c r="L137" s="9">
        <f t="shared" si="23"/>
        <v>20.000000000000007</v>
      </c>
      <c r="M137" s="9"/>
      <c r="O137">
        <v>0</v>
      </c>
      <c r="P137">
        <v>0</v>
      </c>
      <c r="Q137">
        <v>10</v>
      </c>
      <c r="R137">
        <v>0</v>
      </c>
      <c r="S137">
        <v>0</v>
      </c>
      <c r="T137">
        <v>0</v>
      </c>
      <c r="U137">
        <v>10</v>
      </c>
      <c r="V137">
        <v>0</v>
      </c>
      <c r="W137">
        <v>75</v>
      </c>
      <c r="X137">
        <v>0</v>
      </c>
      <c r="Y137">
        <v>0</v>
      </c>
      <c r="Z137">
        <v>0</v>
      </c>
      <c r="AA137">
        <v>0</v>
      </c>
      <c r="AB137">
        <v>5</v>
      </c>
      <c r="AC137">
        <v>0</v>
      </c>
      <c r="AD137">
        <v>0</v>
      </c>
    </row>
    <row r="138" spans="1:30" x14ac:dyDescent="0.25">
      <c r="A138" t="s">
        <v>37</v>
      </c>
      <c r="B138" t="s">
        <v>30</v>
      </c>
      <c r="C138" t="s">
        <v>39</v>
      </c>
      <c r="I138" t="s">
        <v>36</v>
      </c>
      <c r="J138" s="7">
        <v>0.26666666666666666</v>
      </c>
      <c r="K138" s="10">
        <f t="shared" si="22"/>
        <v>2.0833333333333315E-2</v>
      </c>
      <c r="L138" s="9">
        <f t="shared" si="23"/>
        <v>29.999999999999975</v>
      </c>
      <c r="M138" s="9"/>
      <c r="O138">
        <v>25</v>
      </c>
      <c r="P138">
        <v>0</v>
      </c>
      <c r="Q138">
        <v>50</v>
      </c>
      <c r="R138">
        <v>0</v>
      </c>
      <c r="S138">
        <v>1</v>
      </c>
      <c r="T138">
        <v>0</v>
      </c>
      <c r="U138">
        <v>1</v>
      </c>
      <c r="V138">
        <v>0</v>
      </c>
      <c r="W138">
        <v>25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</row>
    <row r="139" spans="1:30" x14ac:dyDescent="0.25">
      <c r="A139" t="s">
        <v>37</v>
      </c>
      <c r="B139" t="s">
        <v>30</v>
      </c>
      <c r="C139" t="s">
        <v>39</v>
      </c>
      <c r="I139" t="s">
        <v>36</v>
      </c>
      <c r="J139" s="7">
        <v>0.29236111111111113</v>
      </c>
      <c r="K139" s="10">
        <f t="shared" si="22"/>
        <v>2.5694444444444464E-2</v>
      </c>
      <c r="L139" s="9">
        <f t="shared" si="23"/>
        <v>37.000000000000028</v>
      </c>
      <c r="M139" s="9"/>
      <c r="O139">
        <v>0</v>
      </c>
      <c r="P139">
        <v>0</v>
      </c>
      <c r="Q139">
        <v>25</v>
      </c>
      <c r="R139">
        <v>0</v>
      </c>
      <c r="S139">
        <v>0</v>
      </c>
      <c r="T139">
        <v>1</v>
      </c>
      <c r="U139">
        <v>20</v>
      </c>
      <c r="V139">
        <v>0</v>
      </c>
      <c r="W139">
        <v>50</v>
      </c>
      <c r="X139">
        <v>0</v>
      </c>
      <c r="Y139">
        <v>0</v>
      </c>
      <c r="Z139">
        <v>0</v>
      </c>
      <c r="AA139">
        <v>0</v>
      </c>
      <c r="AB139">
        <v>5</v>
      </c>
      <c r="AC139">
        <v>0</v>
      </c>
      <c r="AD139">
        <v>0</v>
      </c>
    </row>
    <row r="140" spans="1:30" x14ac:dyDescent="0.25">
      <c r="A140" t="s">
        <v>37</v>
      </c>
      <c r="B140" t="s">
        <v>30</v>
      </c>
      <c r="C140" t="s">
        <v>39</v>
      </c>
      <c r="I140" t="s">
        <v>36</v>
      </c>
      <c r="J140" s="7">
        <v>0.3125</v>
      </c>
      <c r="K140" s="10">
        <f t="shared" si="22"/>
        <v>2.0138888888888873E-2</v>
      </c>
      <c r="L140" s="9">
        <f t="shared" si="23"/>
        <v>28.999999999999979</v>
      </c>
      <c r="M140" s="9"/>
      <c r="O140">
        <v>15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50</v>
      </c>
      <c r="V140">
        <v>0</v>
      </c>
      <c r="W140">
        <v>35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</row>
    <row r="141" spans="1:30" x14ac:dyDescent="0.25">
      <c r="A141" t="s">
        <v>37</v>
      </c>
      <c r="B141" t="s">
        <v>30</v>
      </c>
      <c r="C141" t="s">
        <v>39</v>
      </c>
      <c r="I141" t="s">
        <v>36</v>
      </c>
      <c r="J141" s="7">
        <v>0.32291666666666669</v>
      </c>
      <c r="K141" s="10">
        <f t="shared" si="22"/>
        <v>1.0416666666666685E-2</v>
      </c>
      <c r="L141" s="9">
        <f t="shared" si="23"/>
        <v>15.000000000000027</v>
      </c>
      <c r="M141" s="9"/>
      <c r="O141">
        <v>75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0</v>
      </c>
      <c r="W141">
        <v>25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</row>
    <row r="142" spans="1:30" x14ac:dyDescent="0.25">
      <c r="A142" t="s">
        <v>37</v>
      </c>
      <c r="B142" t="s">
        <v>30</v>
      </c>
      <c r="C142" t="s">
        <v>39</v>
      </c>
      <c r="I142" t="s">
        <v>36</v>
      </c>
      <c r="J142" s="7">
        <v>0.34305555555555556</v>
      </c>
      <c r="K142" s="10">
        <f t="shared" si="22"/>
        <v>2.0138888888888873E-2</v>
      </c>
      <c r="L142" s="9">
        <f t="shared" si="23"/>
        <v>28.999999999999979</v>
      </c>
      <c r="M142" s="9"/>
      <c r="O142">
        <v>25</v>
      </c>
      <c r="P142">
        <v>0</v>
      </c>
      <c r="Q142">
        <v>10</v>
      </c>
      <c r="R142">
        <v>0</v>
      </c>
      <c r="S142">
        <v>0</v>
      </c>
      <c r="T142">
        <v>5</v>
      </c>
      <c r="U142">
        <v>25</v>
      </c>
      <c r="V142">
        <v>0</v>
      </c>
      <c r="W142">
        <v>25</v>
      </c>
      <c r="X142">
        <v>0</v>
      </c>
      <c r="Y142">
        <v>0</v>
      </c>
      <c r="Z142">
        <v>0</v>
      </c>
      <c r="AA142">
        <v>0</v>
      </c>
      <c r="AB142">
        <v>10</v>
      </c>
      <c r="AC142">
        <v>0</v>
      </c>
      <c r="AD142">
        <v>0</v>
      </c>
    </row>
    <row r="143" spans="1:30" x14ac:dyDescent="0.25">
      <c r="A143" t="s">
        <v>37</v>
      </c>
      <c r="B143" t="s">
        <v>30</v>
      </c>
      <c r="C143" t="s">
        <v>39</v>
      </c>
      <c r="I143" t="s">
        <v>36</v>
      </c>
      <c r="J143" s="7">
        <v>0.36874999999999997</v>
      </c>
      <c r="K143" s="10">
        <f t="shared" si="22"/>
        <v>2.5694444444444409E-2</v>
      </c>
      <c r="L143" s="9">
        <f t="shared" si="23"/>
        <v>36.99999999999995</v>
      </c>
      <c r="M143" s="9"/>
      <c r="O143">
        <v>0</v>
      </c>
      <c r="P143">
        <v>0</v>
      </c>
      <c r="Q143">
        <v>25</v>
      </c>
      <c r="R143">
        <v>0</v>
      </c>
      <c r="S143">
        <v>0</v>
      </c>
      <c r="T143">
        <v>1</v>
      </c>
      <c r="U143">
        <v>50</v>
      </c>
      <c r="V143">
        <v>0</v>
      </c>
      <c r="W143">
        <v>25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</row>
    <row r="144" spans="1:30" x14ac:dyDescent="0.25">
      <c r="A144" t="s">
        <v>37</v>
      </c>
      <c r="B144" t="s">
        <v>30</v>
      </c>
      <c r="C144" t="s">
        <v>39</v>
      </c>
      <c r="I144" t="s">
        <v>36</v>
      </c>
      <c r="J144" s="7">
        <v>0.3888888888888889</v>
      </c>
      <c r="K144" s="10">
        <f t="shared" si="22"/>
        <v>2.0138888888888928E-2</v>
      </c>
      <c r="L144" s="9">
        <f t="shared" si="23"/>
        <v>29.000000000000057</v>
      </c>
      <c r="M144" s="9"/>
      <c r="O144">
        <v>0</v>
      </c>
      <c r="P144">
        <v>0</v>
      </c>
      <c r="Q144">
        <v>1</v>
      </c>
      <c r="R144">
        <v>0</v>
      </c>
      <c r="S144">
        <v>0</v>
      </c>
      <c r="T144">
        <v>1</v>
      </c>
      <c r="U144">
        <v>50</v>
      </c>
      <c r="V144">
        <v>0</v>
      </c>
      <c r="W144">
        <v>50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</row>
    <row r="145" spans="1:30" x14ac:dyDescent="0.25">
      <c r="A145" t="s">
        <v>37</v>
      </c>
      <c r="B145" t="s">
        <v>30</v>
      </c>
      <c r="C145" t="s">
        <v>39</v>
      </c>
      <c r="I145" t="s">
        <v>36</v>
      </c>
      <c r="J145" s="7">
        <v>0.40972222222222221</v>
      </c>
      <c r="K145" s="10">
        <f t="shared" si="22"/>
        <v>2.0833333333333315E-2</v>
      </c>
      <c r="L145" s="9">
        <f t="shared" si="23"/>
        <v>29.999999999999975</v>
      </c>
      <c r="M145" s="9"/>
      <c r="O145">
        <v>0</v>
      </c>
      <c r="P145">
        <v>0</v>
      </c>
      <c r="Q145">
        <v>25</v>
      </c>
      <c r="R145">
        <v>0</v>
      </c>
      <c r="S145">
        <v>0</v>
      </c>
      <c r="T145">
        <v>1</v>
      </c>
      <c r="U145">
        <v>50</v>
      </c>
      <c r="V145">
        <v>0</v>
      </c>
      <c r="W145">
        <v>25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</row>
    <row r="146" spans="1:30" x14ac:dyDescent="0.25">
      <c r="A146" t="s">
        <v>37</v>
      </c>
      <c r="B146" t="s">
        <v>30</v>
      </c>
      <c r="C146" t="s">
        <v>39</v>
      </c>
      <c r="I146" t="s">
        <v>36</v>
      </c>
      <c r="J146" s="7">
        <v>0.43055555555555558</v>
      </c>
      <c r="K146" s="10">
        <f t="shared" si="22"/>
        <v>2.083333333333337E-2</v>
      </c>
      <c r="L146" s="9">
        <f t="shared" si="23"/>
        <v>30.000000000000053</v>
      </c>
      <c r="M146" s="9"/>
      <c r="O146">
        <v>0</v>
      </c>
      <c r="P146">
        <v>0</v>
      </c>
      <c r="Q146">
        <v>25</v>
      </c>
      <c r="R146">
        <v>0</v>
      </c>
      <c r="S146">
        <v>0</v>
      </c>
      <c r="T146">
        <v>5</v>
      </c>
      <c r="U146">
        <v>20</v>
      </c>
      <c r="V146">
        <v>0</v>
      </c>
      <c r="W146">
        <v>25</v>
      </c>
      <c r="X146">
        <v>0</v>
      </c>
      <c r="Y146">
        <v>0</v>
      </c>
      <c r="Z146">
        <v>0</v>
      </c>
      <c r="AA146">
        <v>0</v>
      </c>
      <c r="AB146">
        <v>25</v>
      </c>
      <c r="AC146">
        <v>0</v>
      </c>
      <c r="AD146">
        <v>0</v>
      </c>
    </row>
    <row r="147" spans="1:30" x14ac:dyDescent="0.25">
      <c r="A147" t="s">
        <v>37</v>
      </c>
      <c r="B147" t="s">
        <v>30</v>
      </c>
      <c r="C147" t="s">
        <v>39</v>
      </c>
      <c r="I147" t="s">
        <v>36</v>
      </c>
      <c r="J147" s="7">
        <v>0.4513888888888889</v>
      </c>
      <c r="K147" s="10">
        <f t="shared" si="22"/>
        <v>2.0833333333333315E-2</v>
      </c>
      <c r="L147" s="9">
        <f t="shared" si="23"/>
        <v>29.999999999999975</v>
      </c>
      <c r="M147" s="9"/>
      <c r="O147">
        <v>5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20</v>
      </c>
      <c r="V147">
        <v>0</v>
      </c>
      <c r="W147">
        <v>65</v>
      </c>
      <c r="X147">
        <v>0</v>
      </c>
      <c r="Y147">
        <v>0</v>
      </c>
      <c r="Z147">
        <v>0</v>
      </c>
      <c r="AA147">
        <v>0</v>
      </c>
      <c r="AB147">
        <v>10</v>
      </c>
      <c r="AC147">
        <v>0</v>
      </c>
      <c r="AD147">
        <v>0</v>
      </c>
    </row>
    <row r="148" spans="1:30" x14ac:dyDescent="0.25">
      <c r="A148" t="s">
        <v>37</v>
      </c>
      <c r="B148" t="s">
        <v>30</v>
      </c>
      <c r="C148" t="s">
        <v>39</v>
      </c>
      <c r="I148" t="s">
        <v>36</v>
      </c>
      <c r="J148" s="7">
        <v>0.47222222222222221</v>
      </c>
      <c r="K148" s="10">
        <f t="shared" si="22"/>
        <v>2.0833333333333315E-2</v>
      </c>
      <c r="L148" s="9">
        <f t="shared" si="23"/>
        <v>29.999999999999975</v>
      </c>
      <c r="M148" s="9"/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25</v>
      </c>
      <c r="V148">
        <v>0</v>
      </c>
      <c r="W148">
        <v>75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</row>
    <row r="149" spans="1:30" x14ac:dyDescent="0.25">
      <c r="A149" t="s">
        <v>37</v>
      </c>
      <c r="B149" t="s">
        <v>30</v>
      </c>
      <c r="C149" t="s">
        <v>39</v>
      </c>
      <c r="I149" t="s">
        <v>36</v>
      </c>
      <c r="J149" s="7">
        <v>0.49305555555555552</v>
      </c>
      <c r="K149" s="10">
        <f t="shared" si="22"/>
        <v>2.0833333333333315E-2</v>
      </c>
      <c r="L149" s="9">
        <f t="shared" si="23"/>
        <v>29.999999999999975</v>
      </c>
      <c r="M149" s="9"/>
      <c r="O149">
        <v>20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5</v>
      </c>
      <c r="V149">
        <v>0</v>
      </c>
      <c r="W149">
        <v>75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</row>
    <row r="150" spans="1:30" x14ac:dyDescent="0.25">
      <c r="A150" t="s">
        <v>37</v>
      </c>
      <c r="B150" t="s">
        <v>30</v>
      </c>
      <c r="C150" t="s">
        <v>39</v>
      </c>
      <c r="I150" t="s">
        <v>36</v>
      </c>
      <c r="J150" s="7">
        <v>0.51388888888888884</v>
      </c>
      <c r="K150" s="10">
        <f t="shared" si="22"/>
        <v>2.0833333333333315E-2</v>
      </c>
      <c r="L150" s="9">
        <f t="shared" si="23"/>
        <v>29.999999999999975</v>
      </c>
      <c r="M150" s="9"/>
      <c r="O150">
        <v>25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0</v>
      </c>
      <c r="W150">
        <v>50</v>
      </c>
      <c r="X150">
        <v>0</v>
      </c>
      <c r="Y150">
        <v>0</v>
      </c>
      <c r="Z150">
        <v>0</v>
      </c>
      <c r="AA150">
        <v>0</v>
      </c>
      <c r="AB150">
        <v>25</v>
      </c>
      <c r="AC150">
        <v>0</v>
      </c>
      <c r="AD150">
        <v>0</v>
      </c>
    </row>
    <row r="151" spans="1:30" x14ac:dyDescent="0.25">
      <c r="A151" t="s">
        <v>37</v>
      </c>
      <c r="B151" t="s">
        <v>30</v>
      </c>
      <c r="C151" t="s">
        <v>39</v>
      </c>
      <c r="I151" t="s">
        <v>36</v>
      </c>
      <c r="J151" s="7">
        <v>0.53472222222222221</v>
      </c>
      <c r="K151" s="10">
        <f t="shared" si="22"/>
        <v>2.083333333333337E-2</v>
      </c>
      <c r="L151" s="9">
        <f t="shared" si="23"/>
        <v>30.000000000000053</v>
      </c>
      <c r="M151" s="9"/>
      <c r="O151">
        <v>50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10</v>
      </c>
      <c r="V151">
        <v>0</v>
      </c>
      <c r="W151">
        <v>15</v>
      </c>
      <c r="X151">
        <v>0</v>
      </c>
      <c r="Y151">
        <v>0</v>
      </c>
      <c r="Z151">
        <v>0</v>
      </c>
      <c r="AA151">
        <v>0</v>
      </c>
      <c r="AB151">
        <v>25</v>
      </c>
      <c r="AC151">
        <v>0</v>
      </c>
      <c r="AD151">
        <v>0</v>
      </c>
    </row>
    <row r="152" spans="1:30" x14ac:dyDescent="0.25">
      <c r="A152" t="s">
        <v>37</v>
      </c>
      <c r="B152" t="s">
        <v>30</v>
      </c>
      <c r="C152" t="s">
        <v>39</v>
      </c>
      <c r="I152" t="s">
        <v>36</v>
      </c>
      <c r="J152" s="7">
        <v>0.55555555555555547</v>
      </c>
      <c r="K152" s="10">
        <f t="shared" si="22"/>
        <v>2.0833333333333259E-2</v>
      </c>
      <c r="L152" s="9">
        <f t="shared" si="23"/>
        <v>29.999999999999893</v>
      </c>
      <c r="M152" s="9"/>
      <c r="O152">
        <v>50</v>
      </c>
      <c r="P152">
        <v>0</v>
      </c>
      <c r="Q152">
        <v>10</v>
      </c>
      <c r="R152">
        <v>0</v>
      </c>
      <c r="S152">
        <v>5</v>
      </c>
      <c r="T152">
        <v>0</v>
      </c>
      <c r="U152">
        <v>5</v>
      </c>
      <c r="V152">
        <v>0</v>
      </c>
      <c r="W152">
        <v>5</v>
      </c>
      <c r="X152">
        <v>0</v>
      </c>
      <c r="Y152">
        <v>0</v>
      </c>
      <c r="Z152">
        <v>0</v>
      </c>
      <c r="AA152">
        <v>0</v>
      </c>
      <c r="AB152">
        <v>25</v>
      </c>
      <c r="AC152">
        <v>0</v>
      </c>
      <c r="AD152">
        <v>0</v>
      </c>
    </row>
    <row r="153" spans="1:30" x14ac:dyDescent="0.25">
      <c r="A153" t="s">
        <v>37</v>
      </c>
      <c r="B153" t="s">
        <v>30</v>
      </c>
      <c r="C153" t="s">
        <v>39</v>
      </c>
      <c r="I153" t="s">
        <v>36</v>
      </c>
      <c r="J153" s="7">
        <v>0.57638888888888884</v>
      </c>
      <c r="K153" s="10">
        <f t="shared" si="22"/>
        <v>2.083333333333337E-2</v>
      </c>
      <c r="L153" s="9">
        <f t="shared" si="23"/>
        <v>30.000000000000053</v>
      </c>
      <c r="M153" s="9"/>
      <c r="O153">
        <v>10</v>
      </c>
      <c r="P153">
        <v>0</v>
      </c>
      <c r="Q153">
        <v>70</v>
      </c>
      <c r="R153">
        <v>0</v>
      </c>
      <c r="S153">
        <v>0</v>
      </c>
      <c r="T153">
        <v>0</v>
      </c>
      <c r="U153">
        <v>10</v>
      </c>
      <c r="V153">
        <v>0</v>
      </c>
      <c r="W153">
        <v>5</v>
      </c>
      <c r="X153">
        <v>0</v>
      </c>
      <c r="Y153">
        <v>0</v>
      </c>
      <c r="Z153">
        <v>0</v>
      </c>
      <c r="AA153">
        <v>0</v>
      </c>
      <c r="AB153">
        <v>5</v>
      </c>
      <c r="AC153">
        <v>0</v>
      </c>
      <c r="AD153">
        <v>0</v>
      </c>
    </row>
    <row r="154" spans="1:30" x14ac:dyDescent="0.25">
      <c r="A154" t="s">
        <v>37</v>
      </c>
      <c r="B154" t="s">
        <v>30</v>
      </c>
      <c r="C154" t="s">
        <v>39</v>
      </c>
      <c r="I154" t="s">
        <v>36</v>
      </c>
      <c r="J154" s="7">
        <v>0.59722222222222221</v>
      </c>
      <c r="K154" s="10">
        <f t="shared" si="22"/>
        <v>2.083333333333337E-2</v>
      </c>
      <c r="L154" s="9">
        <f t="shared" si="23"/>
        <v>30.000000000000053</v>
      </c>
      <c r="M154" s="9"/>
      <c r="O154">
        <v>5</v>
      </c>
      <c r="P154">
        <v>0</v>
      </c>
      <c r="Q154">
        <v>90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5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</row>
    <row r="155" spans="1:30" x14ac:dyDescent="0.25">
      <c r="A155" t="s">
        <v>37</v>
      </c>
      <c r="B155" t="s">
        <v>30</v>
      </c>
      <c r="C155" t="s">
        <v>39</v>
      </c>
      <c r="I155" t="s">
        <v>36</v>
      </c>
      <c r="J155" s="7">
        <v>0.61805555555555558</v>
      </c>
      <c r="K155" s="10">
        <f t="shared" si="22"/>
        <v>2.083333333333337E-2</v>
      </c>
      <c r="L155" s="9">
        <f t="shared" si="23"/>
        <v>30.000000000000053</v>
      </c>
      <c r="M155" s="9"/>
      <c r="O155">
        <v>5</v>
      </c>
      <c r="P155">
        <v>0</v>
      </c>
      <c r="Q155">
        <v>95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</row>
    <row r="156" spans="1:30" x14ac:dyDescent="0.25">
      <c r="A156" t="s">
        <v>37</v>
      </c>
      <c r="B156" t="s">
        <v>30</v>
      </c>
      <c r="C156" t="s">
        <v>39</v>
      </c>
      <c r="I156" t="s">
        <v>36</v>
      </c>
      <c r="J156" s="7">
        <v>0.6430555555555556</v>
      </c>
      <c r="K156" s="10">
        <f t="shared" si="22"/>
        <v>2.5000000000000022E-2</v>
      </c>
      <c r="L156" s="9">
        <f t="shared" si="23"/>
        <v>36.000000000000028</v>
      </c>
      <c r="M156" s="9"/>
      <c r="O156">
        <v>0</v>
      </c>
      <c r="P156">
        <v>0</v>
      </c>
      <c r="Q156">
        <v>70</v>
      </c>
      <c r="R156">
        <v>0</v>
      </c>
      <c r="S156">
        <v>0</v>
      </c>
      <c r="T156">
        <v>0</v>
      </c>
      <c r="U156">
        <v>0</v>
      </c>
      <c r="V156">
        <v>20</v>
      </c>
      <c r="W156">
        <v>10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</row>
    <row r="157" spans="1:30" x14ac:dyDescent="0.25">
      <c r="A157" t="s">
        <v>37</v>
      </c>
      <c r="B157" t="s">
        <v>30</v>
      </c>
      <c r="C157" t="s">
        <v>39</v>
      </c>
      <c r="J157" s="8"/>
      <c r="K157" s="11"/>
      <c r="L157" s="9"/>
      <c r="M157" s="9"/>
      <c r="O157" s="12">
        <f>SUMPRODUCT(O129:O156,$L$129:$L$156)/SUM($L$129:$L$156)</f>
        <v>10.783132530120479</v>
      </c>
      <c r="P157" s="12">
        <f t="shared" ref="P157:AD157" si="24">SUMPRODUCT(P129:P156,$L$129:$L$156)/SUM($L$129:$L$156)</f>
        <v>0</v>
      </c>
      <c r="Q157" s="12">
        <f t="shared" si="24"/>
        <v>21.40120481927713</v>
      </c>
      <c r="R157" s="12">
        <f t="shared" si="24"/>
        <v>0</v>
      </c>
      <c r="S157" s="12">
        <f t="shared" si="24"/>
        <v>0.21686746987951741</v>
      </c>
      <c r="T157" s="12">
        <f t="shared" si="24"/>
        <v>1.8831325301204824</v>
      </c>
      <c r="U157" s="12">
        <f t="shared" si="24"/>
        <v>18.879518072289159</v>
      </c>
      <c r="V157" s="12">
        <f t="shared" si="24"/>
        <v>0.86746987951807308</v>
      </c>
      <c r="W157" s="12">
        <f t="shared" si="24"/>
        <v>40.325301204819283</v>
      </c>
      <c r="X157" s="12">
        <f t="shared" si="24"/>
        <v>0</v>
      </c>
      <c r="Y157" s="12">
        <f t="shared" si="24"/>
        <v>0</v>
      </c>
      <c r="Z157" s="12">
        <f t="shared" si="24"/>
        <v>0</v>
      </c>
      <c r="AA157" s="12">
        <f t="shared" si="24"/>
        <v>0</v>
      </c>
      <c r="AB157" s="12">
        <f t="shared" si="24"/>
        <v>6.4674698795180721</v>
      </c>
      <c r="AC157" s="12">
        <f t="shared" si="24"/>
        <v>0</v>
      </c>
      <c r="AD157" s="12">
        <f t="shared" si="24"/>
        <v>0</v>
      </c>
    </row>
    <row r="158" spans="1:30" x14ac:dyDescent="0.25">
      <c r="A158" t="s">
        <v>40</v>
      </c>
      <c r="B158" t="s">
        <v>30</v>
      </c>
      <c r="C158" t="s">
        <v>38</v>
      </c>
      <c r="D158" s="6">
        <v>45526</v>
      </c>
      <c r="E158" s="13">
        <v>689266</v>
      </c>
      <c r="F158" s="13">
        <v>6568372</v>
      </c>
      <c r="G158" s="13">
        <v>689151</v>
      </c>
      <c r="H158" s="13">
        <v>6568413</v>
      </c>
      <c r="I158" t="s">
        <v>32</v>
      </c>
      <c r="J158" s="7">
        <v>4.5138888888888888E-2</v>
      </c>
      <c r="K158" s="8" t="s">
        <v>33</v>
      </c>
      <c r="L158" s="9"/>
      <c r="M158" s="9"/>
    </row>
    <row r="159" spans="1:30" x14ac:dyDescent="0.25">
      <c r="A159" t="s">
        <v>40</v>
      </c>
      <c r="B159" t="s">
        <v>30</v>
      </c>
      <c r="C159" t="s">
        <v>38</v>
      </c>
      <c r="I159" t="s">
        <v>32</v>
      </c>
      <c r="J159" s="7">
        <v>5.7638888888888892E-2</v>
      </c>
      <c r="K159" s="10">
        <f t="shared" ref="K159:K165" si="25">J159-J158</f>
        <v>1.2500000000000004E-2</v>
      </c>
      <c r="L159" s="9">
        <f t="shared" ref="L159:L165" si="26">K159*86400/60</f>
        <v>18.000000000000007</v>
      </c>
      <c r="M159" s="9"/>
      <c r="O159">
        <v>100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</row>
    <row r="160" spans="1:30" x14ac:dyDescent="0.25">
      <c r="A160" t="s">
        <v>40</v>
      </c>
      <c r="B160" t="s">
        <v>30</v>
      </c>
      <c r="C160" t="s">
        <v>38</v>
      </c>
      <c r="I160" t="s">
        <v>32</v>
      </c>
      <c r="J160" s="7">
        <v>8.3333333333333329E-2</v>
      </c>
      <c r="K160" s="10">
        <f t="shared" si="25"/>
        <v>2.5694444444444436E-2</v>
      </c>
      <c r="L160" s="9">
        <f t="shared" si="26"/>
        <v>36.999999999999986</v>
      </c>
      <c r="M160" s="9"/>
      <c r="O160">
        <v>100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</row>
    <row r="161" spans="1:30" x14ac:dyDescent="0.25">
      <c r="A161" t="s">
        <v>40</v>
      </c>
      <c r="B161" t="s">
        <v>30</v>
      </c>
      <c r="C161" t="s">
        <v>38</v>
      </c>
      <c r="I161" t="s">
        <v>32</v>
      </c>
      <c r="J161" s="7">
        <v>0.10555555555555554</v>
      </c>
      <c r="K161" s="10">
        <f t="shared" si="25"/>
        <v>2.2222222222222213E-2</v>
      </c>
      <c r="L161" s="9">
        <f t="shared" si="26"/>
        <v>31.999999999999986</v>
      </c>
      <c r="M161" s="9"/>
      <c r="O161">
        <v>100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</row>
    <row r="162" spans="1:30" x14ac:dyDescent="0.25">
      <c r="A162" t="s">
        <v>40</v>
      </c>
      <c r="B162" t="s">
        <v>30</v>
      </c>
      <c r="C162" t="s">
        <v>38</v>
      </c>
      <c r="I162" t="s">
        <v>32</v>
      </c>
      <c r="J162" s="7">
        <v>0.125</v>
      </c>
      <c r="K162" s="10">
        <f t="shared" si="25"/>
        <v>1.9444444444444459E-2</v>
      </c>
      <c r="L162" s="9">
        <f t="shared" si="26"/>
        <v>28.000000000000018</v>
      </c>
      <c r="M162" s="9"/>
      <c r="O162">
        <v>100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</row>
    <row r="163" spans="1:30" x14ac:dyDescent="0.25">
      <c r="A163" t="s">
        <v>40</v>
      </c>
      <c r="B163" t="s">
        <v>30</v>
      </c>
      <c r="C163" t="s">
        <v>38</v>
      </c>
      <c r="I163" t="s">
        <v>32</v>
      </c>
      <c r="J163" s="7">
        <v>0.14583333333333334</v>
      </c>
      <c r="K163" s="10">
        <f t="shared" si="25"/>
        <v>2.0833333333333343E-2</v>
      </c>
      <c r="L163" s="9">
        <f t="shared" si="26"/>
        <v>30.000000000000014</v>
      </c>
      <c r="M163" s="9"/>
      <c r="O163">
        <v>90</v>
      </c>
      <c r="P163">
        <v>0</v>
      </c>
      <c r="Q163">
        <v>0</v>
      </c>
      <c r="R163">
        <v>0</v>
      </c>
      <c r="S163">
        <v>0</v>
      </c>
      <c r="T163">
        <v>5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5</v>
      </c>
      <c r="AC163">
        <v>0</v>
      </c>
      <c r="AD163">
        <v>0</v>
      </c>
    </row>
    <row r="164" spans="1:30" x14ac:dyDescent="0.25">
      <c r="A164" t="s">
        <v>40</v>
      </c>
      <c r="B164" t="s">
        <v>30</v>
      </c>
      <c r="C164" t="s">
        <v>38</v>
      </c>
      <c r="I164" t="s">
        <v>32</v>
      </c>
      <c r="J164" s="7">
        <v>0.17152777777777778</v>
      </c>
      <c r="K164" s="10">
        <f t="shared" si="25"/>
        <v>2.5694444444444436E-2</v>
      </c>
      <c r="L164" s="9">
        <f t="shared" si="26"/>
        <v>36.999999999999986</v>
      </c>
      <c r="M164" s="9"/>
      <c r="O164">
        <v>90</v>
      </c>
      <c r="P164">
        <v>0</v>
      </c>
      <c r="Q164">
        <v>0</v>
      </c>
      <c r="R164">
        <v>0</v>
      </c>
      <c r="S164">
        <v>0</v>
      </c>
      <c r="T164">
        <v>10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</row>
    <row r="165" spans="1:30" x14ac:dyDescent="0.25">
      <c r="A165" t="s">
        <v>40</v>
      </c>
      <c r="B165" t="s">
        <v>30</v>
      </c>
      <c r="C165" t="s">
        <v>38</v>
      </c>
      <c r="I165" t="s">
        <v>32</v>
      </c>
      <c r="J165" s="7">
        <v>0.1875</v>
      </c>
      <c r="K165" s="10">
        <f t="shared" si="25"/>
        <v>1.5972222222222221E-2</v>
      </c>
      <c r="L165" s="9">
        <f t="shared" si="26"/>
        <v>23</v>
      </c>
      <c r="M165" s="9"/>
      <c r="O165">
        <v>0</v>
      </c>
      <c r="P165">
        <v>0</v>
      </c>
      <c r="Q165">
        <v>0</v>
      </c>
      <c r="R165">
        <v>0</v>
      </c>
      <c r="S165">
        <v>0</v>
      </c>
      <c r="T165">
        <v>100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</row>
    <row r="166" spans="1:30" x14ac:dyDescent="0.25">
      <c r="A166" t="s">
        <v>40</v>
      </c>
      <c r="B166" t="s">
        <v>30</v>
      </c>
      <c r="C166" t="s">
        <v>38</v>
      </c>
      <c r="J166" s="8"/>
      <c r="K166" s="11"/>
      <c r="L166" s="9"/>
      <c r="M166" s="9"/>
      <c r="O166" s="12">
        <f>SUMPRODUCT(O159:O165,$L$159:$L$165)/SUM($L$159:$L$165)</f>
        <v>85.512195121951223</v>
      </c>
      <c r="P166" s="12">
        <f t="shared" ref="P166:AD166" si="27">SUMPRODUCT(P159:P165,$L$159:$L$165)/SUM($L$159:$L$165)</f>
        <v>0</v>
      </c>
      <c r="Q166" s="12">
        <f t="shared" si="27"/>
        <v>0</v>
      </c>
      <c r="R166" s="12">
        <f t="shared" si="27"/>
        <v>0</v>
      </c>
      <c r="S166" s="12">
        <f t="shared" si="27"/>
        <v>0</v>
      </c>
      <c r="T166" s="12">
        <f t="shared" si="27"/>
        <v>14.136585365853659</v>
      </c>
      <c r="U166" s="12">
        <f t="shared" si="27"/>
        <v>0</v>
      </c>
      <c r="V166" s="12">
        <f t="shared" si="27"/>
        <v>0</v>
      </c>
      <c r="W166" s="12">
        <f t="shared" si="27"/>
        <v>0</v>
      </c>
      <c r="X166" s="12">
        <f t="shared" si="27"/>
        <v>0</v>
      </c>
      <c r="Y166" s="12">
        <f t="shared" si="27"/>
        <v>0</v>
      </c>
      <c r="Z166" s="12">
        <f t="shared" si="27"/>
        <v>0</v>
      </c>
      <c r="AA166" s="12">
        <f t="shared" si="27"/>
        <v>0</v>
      </c>
      <c r="AB166" s="12">
        <f t="shared" si="27"/>
        <v>0.86829268292682971</v>
      </c>
      <c r="AC166" s="12">
        <f t="shared" si="27"/>
        <v>0.11219512195121951</v>
      </c>
      <c r="AD166" s="12">
        <f t="shared" si="27"/>
        <v>0</v>
      </c>
    </row>
    <row r="167" spans="1:30" x14ac:dyDescent="0.25">
      <c r="A167" t="s">
        <v>41</v>
      </c>
      <c r="B167" t="s">
        <v>30</v>
      </c>
      <c r="C167" t="s">
        <v>38</v>
      </c>
      <c r="D167" s="6">
        <v>45526</v>
      </c>
      <c r="E167" s="13">
        <v>689248</v>
      </c>
      <c r="F167" s="13">
        <v>6568443</v>
      </c>
      <c r="G167" s="13">
        <v>689168</v>
      </c>
      <c r="H167" s="13">
        <v>6568470</v>
      </c>
      <c r="I167" t="s">
        <v>34</v>
      </c>
      <c r="J167" s="7">
        <v>4.3749999999999997E-2</v>
      </c>
      <c r="K167" s="8" t="s">
        <v>33</v>
      </c>
      <c r="L167" s="9"/>
      <c r="M167" s="9"/>
    </row>
    <row r="168" spans="1:30" x14ac:dyDescent="0.25">
      <c r="A168" t="s">
        <v>41</v>
      </c>
      <c r="B168" t="s">
        <v>30</v>
      </c>
      <c r="C168" t="s">
        <v>38</v>
      </c>
      <c r="I168" t="s">
        <v>34</v>
      </c>
      <c r="J168" s="7">
        <v>6.25E-2</v>
      </c>
      <c r="K168" s="10">
        <f t="shared" ref="K168:K178" si="28">J168-J167</f>
        <v>1.8750000000000003E-2</v>
      </c>
      <c r="L168" s="9">
        <f t="shared" ref="L168:L178" si="29">K168*86400/60</f>
        <v>27.000000000000004</v>
      </c>
      <c r="M168" s="9"/>
      <c r="O168">
        <v>100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</row>
    <row r="169" spans="1:30" x14ac:dyDescent="0.25">
      <c r="A169" t="s">
        <v>41</v>
      </c>
      <c r="B169" t="s">
        <v>30</v>
      </c>
      <c r="C169" t="s">
        <v>38</v>
      </c>
      <c r="I169" t="s">
        <v>34</v>
      </c>
      <c r="J169" s="7">
        <v>8.8194444444444436E-2</v>
      </c>
      <c r="K169" s="10">
        <f t="shared" si="28"/>
        <v>2.5694444444444436E-2</v>
      </c>
      <c r="L169" s="9">
        <f t="shared" si="29"/>
        <v>36.999999999999986</v>
      </c>
      <c r="M169" s="9"/>
      <c r="O169">
        <v>100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</row>
    <row r="170" spans="1:30" x14ac:dyDescent="0.25">
      <c r="A170" t="s">
        <v>41</v>
      </c>
      <c r="B170" t="s">
        <v>30</v>
      </c>
      <c r="C170" t="s">
        <v>38</v>
      </c>
      <c r="I170" t="s">
        <v>34</v>
      </c>
      <c r="J170" s="7">
        <v>0.11249999999999999</v>
      </c>
      <c r="K170" s="10">
        <f t="shared" si="28"/>
        <v>2.4305555555555552E-2</v>
      </c>
      <c r="L170" s="9">
        <f t="shared" si="29"/>
        <v>34.999999999999993</v>
      </c>
      <c r="M170" s="9"/>
      <c r="O170">
        <v>100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</row>
    <row r="171" spans="1:30" x14ac:dyDescent="0.25">
      <c r="A171" t="s">
        <v>41</v>
      </c>
      <c r="B171" t="s">
        <v>30</v>
      </c>
      <c r="C171" t="s">
        <v>38</v>
      </c>
      <c r="I171" t="s">
        <v>34</v>
      </c>
      <c r="J171" s="7">
        <v>0.13402777777777777</v>
      </c>
      <c r="K171" s="10">
        <f t="shared" si="28"/>
        <v>2.1527777777777785E-2</v>
      </c>
      <c r="L171" s="9">
        <f t="shared" si="29"/>
        <v>31.000000000000011</v>
      </c>
      <c r="M171" s="9"/>
      <c r="O171">
        <v>100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</row>
    <row r="172" spans="1:30" x14ac:dyDescent="0.25">
      <c r="A172" t="s">
        <v>41</v>
      </c>
      <c r="B172" t="s">
        <v>30</v>
      </c>
      <c r="C172" t="s">
        <v>38</v>
      </c>
      <c r="I172" t="s">
        <v>34</v>
      </c>
      <c r="J172" s="7">
        <v>0.15277777777777779</v>
      </c>
      <c r="K172" s="10">
        <f t="shared" si="28"/>
        <v>1.8750000000000017E-2</v>
      </c>
      <c r="L172" s="9">
        <f t="shared" si="29"/>
        <v>27.000000000000021</v>
      </c>
      <c r="M172" s="9"/>
      <c r="O172">
        <v>95</v>
      </c>
      <c r="P172">
        <v>0</v>
      </c>
      <c r="Q172">
        <v>0</v>
      </c>
      <c r="R172">
        <v>0</v>
      </c>
      <c r="S172">
        <v>0</v>
      </c>
      <c r="T172">
        <v>5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</row>
    <row r="173" spans="1:30" x14ac:dyDescent="0.25">
      <c r="A173" t="s">
        <v>41</v>
      </c>
      <c r="B173" t="s">
        <v>30</v>
      </c>
      <c r="C173" t="s">
        <v>38</v>
      </c>
      <c r="I173" t="s">
        <v>34</v>
      </c>
      <c r="J173" s="7">
        <v>0.17847222222222223</v>
      </c>
      <c r="K173" s="10">
        <f t="shared" si="28"/>
        <v>2.5694444444444436E-2</v>
      </c>
      <c r="L173" s="9">
        <f t="shared" si="29"/>
        <v>36.999999999999986</v>
      </c>
      <c r="M173" s="9"/>
      <c r="O173">
        <v>95</v>
      </c>
      <c r="P173">
        <v>0</v>
      </c>
      <c r="Q173">
        <v>0</v>
      </c>
      <c r="R173">
        <v>0</v>
      </c>
      <c r="S173">
        <v>0</v>
      </c>
      <c r="T173">
        <v>5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</row>
    <row r="174" spans="1:30" x14ac:dyDescent="0.25">
      <c r="A174" t="s">
        <v>41</v>
      </c>
      <c r="B174" t="s">
        <v>30</v>
      </c>
      <c r="C174" t="s">
        <v>38</v>
      </c>
      <c r="I174" t="s">
        <v>34</v>
      </c>
      <c r="J174" s="7">
        <v>0.19930555555555554</v>
      </c>
      <c r="K174" s="10">
        <f t="shared" si="28"/>
        <v>2.0833333333333315E-2</v>
      </c>
      <c r="L174" s="9">
        <f t="shared" si="29"/>
        <v>29.999999999999975</v>
      </c>
      <c r="M174" s="9"/>
      <c r="O174">
        <v>100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</row>
    <row r="175" spans="1:30" x14ac:dyDescent="0.25">
      <c r="A175" t="s">
        <v>41</v>
      </c>
      <c r="B175" t="s">
        <v>30</v>
      </c>
      <c r="C175" t="s">
        <v>38</v>
      </c>
      <c r="I175" t="s">
        <v>34</v>
      </c>
      <c r="J175" s="7">
        <v>0.21805555555555556</v>
      </c>
      <c r="K175" s="10">
        <f t="shared" si="28"/>
        <v>1.8750000000000017E-2</v>
      </c>
      <c r="L175" s="9">
        <f t="shared" si="29"/>
        <v>27.000000000000021</v>
      </c>
      <c r="M175" s="9"/>
      <c r="O175">
        <v>90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10</v>
      </c>
      <c r="AC175">
        <v>0</v>
      </c>
      <c r="AD175">
        <v>0</v>
      </c>
    </row>
    <row r="176" spans="1:30" x14ac:dyDescent="0.25">
      <c r="A176" t="s">
        <v>41</v>
      </c>
      <c r="B176" t="s">
        <v>30</v>
      </c>
      <c r="C176" t="s">
        <v>38</v>
      </c>
      <c r="I176" t="s">
        <v>34</v>
      </c>
      <c r="J176" s="7">
        <v>0.23472222222222222</v>
      </c>
      <c r="K176" s="10">
        <f t="shared" si="28"/>
        <v>1.6666666666666663E-2</v>
      </c>
      <c r="L176" s="9">
        <f t="shared" si="29"/>
        <v>23.999999999999996</v>
      </c>
      <c r="M176" s="9"/>
      <c r="O176">
        <v>100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</row>
    <row r="177" spans="1:30" x14ac:dyDescent="0.25">
      <c r="A177" t="s">
        <v>41</v>
      </c>
      <c r="B177" t="s">
        <v>30</v>
      </c>
      <c r="C177" t="s">
        <v>38</v>
      </c>
      <c r="I177" t="s">
        <v>34</v>
      </c>
      <c r="J177" s="7">
        <v>0.25</v>
      </c>
      <c r="K177" s="10">
        <f t="shared" si="28"/>
        <v>1.5277777777777779E-2</v>
      </c>
      <c r="L177" s="9">
        <f t="shared" si="29"/>
        <v>22</v>
      </c>
      <c r="M177" s="9"/>
      <c r="O177">
        <v>0</v>
      </c>
      <c r="P177">
        <v>0</v>
      </c>
      <c r="Q177">
        <v>5</v>
      </c>
      <c r="R177">
        <v>0</v>
      </c>
      <c r="S177">
        <v>0</v>
      </c>
      <c r="T177">
        <v>95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</row>
    <row r="178" spans="1:30" x14ac:dyDescent="0.25">
      <c r="A178" t="s">
        <v>41</v>
      </c>
      <c r="B178" t="s">
        <v>30</v>
      </c>
      <c r="C178" t="s">
        <v>38</v>
      </c>
      <c r="I178" t="s">
        <v>34</v>
      </c>
      <c r="J178" s="7">
        <v>0.26944444444444443</v>
      </c>
      <c r="K178" s="10">
        <f t="shared" si="28"/>
        <v>1.9444444444444431E-2</v>
      </c>
      <c r="L178" s="9">
        <f t="shared" si="29"/>
        <v>27.999999999999982</v>
      </c>
      <c r="M178" s="9"/>
      <c r="O178">
        <v>0</v>
      </c>
      <c r="P178">
        <v>0</v>
      </c>
      <c r="Q178">
        <v>50</v>
      </c>
      <c r="R178">
        <v>0</v>
      </c>
      <c r="S178">
        <v>0</v>
      </c>
      <c r="T178">
        <v>50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</row>
    <row r="179" spans="1:30" x14ac:dyDescent="0.25">
      <c r="A179" t="s">
        <v>41</v>
      </c>
      <c r="B179" t="s">
        <v>30</v>
      </c>
      <c r="C179" t="s">
        <v>38</v>
      </c>
      <c r="J179" s="8"/>
      <c r="K179" s="11"/>
      <c r="L179" s="9"/>
      <c r="M179" s="9"/>
      <c r="O179" s="12">
        <f>SUMPRODUCT(O168:O178,$L$168:$L$178)/SUM($L$168:$L$178)</f>
        <v>82.8</v>
      </c>
      <c r="P179" s="12">
        <f t="shared" ref="P179:AD179" si="30">SUMPRODUCT(P168:P178,$L$168:$L$178)/SUM($L$168:$L$178)</f>
        <v>0</v>
      </c>
      <c r="Q179" s="12">
        <f t="shared" si="30"/>
        <v>4.646153846153843</v>
      </c>
      <c r="R179" s="12">
        <f t="shared" si="30"/>
        <v>0</v>
      </c>
      <c r="S179" s="12">
        <f t="shared" si="30"/>
        <v>0</v>
      </c>
      <c r="T179" s="12">
        <f t="shared" si="30"/>
        <v>12.184615384615382</v>
      </c>
      <c r="U179" s="12">
        <f t="shared" si="30"/>
        <v>0</v>
      </c>
      <c r="V179" s="12">
        <f t="shared" si="30"/>
        <v>0</v>
      </c>
      <c r="W179" s="12">
        <f t="shared" si="30"/>
        <v>0</v>
      </c>
      <c r="X179" s="12">
        <f t="shared" si="30"/>
        <v>0</v>
      </c>
      <c r="Y179" s="12">
        <f t="shared" si="30"/>
        <v>0</v>
      </c>
      <c r="Z179" s="12">
        <f t="shared" si="30"/>
        <v>0</v>
      </c>
      <c r="AA179" s="12">
        <f t="shared" si="30"/>
        <v>0</v>
      </c>
      <c r="AB179" s="12">
        <f t="shared" si="30"/>
        <v>0.83076923076923148</v>
      </c>
      <c r="AC179" s="12">
        <f t="shared" si="30"/>
        <v>0</v>
      </c>
      <c r="AD179" s="12">
        <f t="shared" si="30"/>
        <v>0</v>
      </c>
    </row>
    <row r="180" spans="1:30" x14ac:dyDescent="0.25">
      <c r="A180" t="s">
        <v>40</v>
      </c>
      <c r="B180" t="s">
        <v>30</v>
      </c>
      <c r="C180" t="s">
        <v>38</v>
      </c>
      <c r="D180" s="6">
        <v>45526</v>
      </c>
      <c r="E180" s="13">
        <v>689266</v>
      </c>
      <c r="F180" s="13">
        <v>6568517</v>
      </c>
      <c r="G180" s="13">
        <v>689199</v>
      </c>
      <c r="H180" s="13">
        <v>6568522</v>
      </c>
      <c r="I180" t="s">
        <v>36</v>
      </c>
      <c r="J180" s="7">
        <v>2.222222222222222E-2</v>
      </c>
      <c r="K180" s="8" t="s">
        <v>33</v>
      </c>
      <c r="L180" s="9"/>
      <c r="M180" s="9"/>
    </row>
    <row r="181" spans="1:30" x14ac:dyDescent="0.25">
      <c r="A181" t="s">
        <v>40</v>
      </c>
      <c r="B181" t="s">
        <v>30</v>
      </c>
      <c r="C181" t="s">
        <v>38</v>
      </c>
      <c r="I181" t="s">
        <v>36</v>
      </c>
      <c r="J181" s="7">
        <v>4.2361111111111106E-2</v>
      </c>
      <c r="K181" s="10">
        <f t="shared" ref="K181:K187" si="31">J181-J180</f>
        <v>2.0138888888888887E-2</v>
      </c>
      <c r="L181" s="9">
        <f t="shared" ref="L181:L187" si="32">K181*86400/60</f>
        <v>28.999999999999996</v>
      </c>
      <c r="M181" s="9"/>
      <c r="O181">
        <v>100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</row>
    <row r="182" spans="1:30" x14ac:dyDescent="0.25">
      <c r="A182" t="s">
        <v>40</v>
      </c>
      <c r="B182" t="s">
        <v>30</v>
      </c>
      <c r="C182" t="s">
        <v>38</v>
      </c>
      <c r="I182" t="s">
        <v>36</v>
      </c>
      <c r="J182" s="7">
        <v>6.5277777777777782E-2</v>
      </c>
      <c r="K182" s="10">
        <f t="shared" si="31"/>
        <v>2.2916666666666675E-2</v>
      </c>
      <c r="L182" s="9">
        <f t="shared" si="32"/>
        <v>33.000000000000014</v>
      </c>
      <c r="M182" s="9"/>
      <c r="O182">
        <v>100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</row>
    <row r="183" spans="1:30" x14ac:dyDescent="0.25">
      <c r="A183" t="s">
        <v>40</v>
      </c>
      <c r="B183" t="s">
        <v>30</v>
      </c>
      <c r="C183" t="s">
        <v>38</v>
      </c>
      <c r="I183" t="s">
        <v>36</v>
      </c>
      <c r="J183" s="7">
        <v>8.3333333333333329E-2</v>
      </c>
      <c r="K183" s="10">
        <f t="shared" si="31"/>
        <v>1.8055555555555547E-2</v>
      </c>
      <c r="L183" s="9">
        <f t="shared" si="32"/>
        <v>25.999999999999989</v>
      </c>
      <c r="M183" s="9"/>
      <c r="O183">
        <v>95</v>
      </c>
      <c r="P183">
        <v>0</v>
      </c>
      <c r="Q183">
        <v>0</v>
      </c>
      <c r="R183">
        <v>0</v>
      </c>
      <c r="S183">
        <v>0</v>
      </c>
      <c r="T183">
        <v>5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</row>
    <row r="184" spans="1:30" x14ac:dyDescent="0.25">
      <c r="A184" t="s">
        <v>40</v>
      </c>
      <c r="B184" t="s">
        <v>30</v>
      </c>
      <c r="C184" t="s">
        <v>38</v>
      </c>
      <c r="I184" t="s">
        <v>36</v>
      </c>
      <c r="J184" s="7">
        <v>0.10416666666666666</v>
      </c>
      <c r="K184" s="10">
        <f t="shared" si="31"/>
        <v>2.0833333333333329E-2</v>
      </c>
      <c r="L184" s="9">
        <f t="shared" si="32"/>
        <v>29.999999999999993</v>
      </c>
      <c r="M184" s="9"/>
      <c r="O184">
        <v>95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5</v>
      </c>
      <c r="AD184">
        <v>0</v>
      </c>
    </row>
    <row r="185" spans="1:30" x14ac:dyDescent="0.25">
      <c r="A185" t="s">
        <v>40</v>
      </c>
      <c r="B185" t="s">
        <v>30</v>
      </c>
      <c r="C185" t="s">
        <v>38</v>
      </c>
      <c r="I185" t="s">
        <v>36</v>
      </c>
      <c r="J185" s="7">
        <v>0.12916666666666668</v>
      </c>
      <c r="K185" s="10">
        <f t="shared" si="31"/>
        <v>2.5000000000000022E-2</v>
      </c>
      <c r="L185" s="9">
        <f t="shared" si="32"/>
        <v>36.000000000000028</v>
      </c>
      <c r="M185" s="9"/>
      <c r="O185">
        <v>90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10</v>
      </c>
      <c r="AC185">
        <v>0</v>
      </c>
      <c r="AD185">
        <v>0</v>
      </c>
    </row>
    <row r="186" spans="1:30" x14ac:dyDescent="0.25">
      <c r="A186" t="s">
        <v>40</v>
      </c>
      <c r="B186" t="s">
        <v>30</v>
      </c>
      <c r="C186" t="s">
        <v>38</v>
      </c>
      <c r="I186" t="s">
        <v>36</v>
      </c>
      <c r="J186" s="7">
        <v>0.14791666666666667</v>
      </c>
      <c r="K186" s="10">
        <f t="shared" si="31"/>
        <v>1.8749999999999989E-2</v>
      </c>
      <c r="L186" s="9">
        <f t="shared" si="32"/>
        <v>26.999999999999986</v>
      </c>
      <c r="M186" s="9"/>
      <c r="O186">
        <v>25</v>
      </c>
      <c r="P186">
        <v>0</v>
      </c>
      <c r="Q186">
        <v>1</v>
      </c>
      <c r="R186">
        <v>0</v>
      </c>
      <c r="S186">
        <v>0</v>
      </c>
      <c r="T186">
        <v>25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50</v>
      </c>
      <c r="AC186">
        <v>0</v>
      </c>
      <c r="AD186">
        <v>0</v>
      </c>
    </row>
    <row r="187" spans="1:30" x14ac:dyDescent="0.25">
      <c r="A187" t="s">
        <v>40</v>
      </c>
      <c r="B187" t="s">
        <v>30</v>
      </c>
      <c r="C187" t="s">
        <v>38</v>
      </c>
      <c r="I187" t="s">
        <v>36</v>
      </c>
      <c r="J187" s="7">
        <v>0.16041666666666665</v>
      </c>
      <c r="K187" s="10">
        <f t="shared" si="31"/>
        <v>1.2499999999999983E-2</v>
      </c>
      <c r="L187" s="9">
        <f t="shared" si="32"/>
        <v>17.999999999999979</v>
      </c>
      <c r="M187" s="9"/>
      <c r="O187">
        <v>25</v>
      </c>
      <c r="P187">
        <v>0</v>
      </c>
      <c r="Q187">
        <v>1</v>
      </c>
      <c r="R187">
        <v>0</v>
      </c>
      <c r="S187">
        <v>0</v>
      </c>
      <c r="T187">
        <v>50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25</v>
      </c>
      <c r="AC187">
        <v>0</v>
      </c>
      <c r="AD187">
        <v>0</v>
      </c>
    </row>
    <row r="188" spans="1:30" x14ac:dyDescent="0.25">
      <c r="A188" t="s">
        <v>40</v>
      </c>
      <c r="B188" t="s">
        <v>30</v>
      </c>
      <c r="C188" t="s">
        <v>38</v>
      </c>
      <c r="J188" s="8"/>
      <c r="K188" s="11"/>
      <c r="L188" s="9"/>
      <c r="M188" s="9"/>
      <c r="O188" s="12">
        <f>SUMPRODUCT(O181:O187,$L$181:$L$187)/SUM($L$181:$L$187)</f>
        <v>79.824120603015103</v>
      </c>
      <c r="P188" s="12">
        <f t="shared" ref="P188:AD188" si="33">SUMPRODUCT(P181:P187,$L$181:$L$187)/SUM($L$181:$L$187)</f>
        <v>0</v>
      </c>
      <c r="Q188" s="12">
        <f t="shared" si="33"/>
        <v>0.2261306532663315</v>
      </c>
      <c r="R188" s="12">
        <f t="shared" si="33"/>
        <v>0</v>
      </c>
      <c r="S188" s="12">
        <f t="shared" si="33"/>
        <v>0</v>
      </c>
      <c r="T188" s="12">
        <f t="shared" si="33"/>
        <v>9.0452261306532602</v>
      </c>
      <c r="U188" s="12">
        <f t="shared" si="33"/>
        <v>0</v>
      </c>
      <c r="V188" s="12">
        <f t="shared" si="33"/>
        <v>0</v>
      </c>
      <c r="W188" s="12">
        <f t="shared" si="33"/>
        <v>0</v>
      </c>
      <c r="X188" s="12">
        <f t="shared" si="33"/>
        <v>0</v>
      </c>
      <c r="Y188" s="12">
        <f t="shared" si="33"/>
        <v>0</v>
      </c>
      <c r="Z188" s="12">
        <f t="shared" si="33"/>
        <v>0</v>
      </c>
      <c r="AA188" s="12">
        <f t="shared" si="33"/>
        <v>0</v>
      </c>
      <c r="AB188" s="12">
        <f t="shared" si="33"/>
        <v>11.005025125628137</v>
      </c>
      <c r="AC188" s="12">
        <f t="shared" si="33"/>
        <v>0.75376884422110546</v>
      </c>
      <c r="AD188" s="12">
        <f t="shared" si="33"/>
        <v>0</v>
      </c>
    </row>
    <row r="189" spans="1:30" x14ac:dyDescent="0.25">
      <c r="A189" t="s">
        <v>42</v>
      </c>
      <c r="B189" t="s">
        <v>30</v>
      </c>
      <c r="C189" t="s">
        <v>38</v>
      </c>
      <c r="D189" s="6">
        <v>45525</v>
      </c>
      <c r="E189">
        <v>692740</v>
      </c>
      <c r="F189">
        <v>6564027</v>
      </c>
      <c r="G189">
        <v>692658</v>
      </c>
      <c r="H189">
        <v>6564050</v>
      </c>
      <c r="I189" t="s">
        <v>32</v>
      </c>
      <c r="J189" s="7">
        <v>3.6111111111111108E-2</v>
      </c>
      <c r="K189" s="8" t="s">
        <v>33</v>
      </c>
      <c r="L189" s="9"/>
      <c r="M189" s="9"/>
    </row>
    <row r="190" spans="1:30" x14ac:dyDescent="0.25">
      <c r="A190" t="s">
        <v>42</v>
      </c>
      <c r="B190" t="s">
        <v>30</v>
      </c>
      <c r="C190" t="s">
        <v>38</v>
      </c>
      <c r="I190" t="s">
        <v>32</v>
      </c>
      <c r="J190" s="7">
        <v>6.041666666666666E-2</v>
      </c>
      <c r="K190" s="10">
        <f t="shared" ref="K190:K195" si="34">J190-J189</f>
        <v>2.4305555555555552E-2</v>
      </c>
      <c r="L190" s="9">
        <f t="shared" ref="L190:L195" si="35">K190*86400/60</f>
        <v>34.999999999999993</v>
      </c>
      <c r="M190" s="9"/>
      <c r="O190">
        <v>100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</row>
    <row r="191" spans="1:30" x14ac:dyDescent="0.25">
      <c r="A191" t="s">
        <v>42</v>
      </c>
      <c r="B191" t="s">
        <v>30</v>
      </c>
      <c r="C191" t="s">
        <v>38</v>
      </c>
      <c r="I191" t="s">
        <v>32</v>
      </c>
      <c r="J191" s="7">
        <v>8.611111111111111E-2</v>
      </c>
      <c r="K191" s="10">
        <f t="shared" si="34"/>
        <v>2.569444444444445E-2</v>
      </c>
      <c r="L191" s="9">
        <f t="shared" si="35"/>
        <v>37.000000000000007</v>
      </c>
      <c r="M191" s="9"/>
      <c r="O191">
        <v>100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</row>
    <row r="192" spans="1:30" x14ac:dyDescent="0.25">
      <c r="A192" t="s">
        <v>42</v>
      </c>
      <c r="B192" t="s">
        <v>30</v>
      </c>
      <c r="C192" t="s">
        <v>38</v>
      </c>
      <c r="I192" t="s">
        <v>32</v>
      </c>
      <c r="J192" s="7">
        <v>0.1111111111111111</v>
      </c>
      <c r="K192" s="10">
        <f t="shared" si="34"/>
        <v>2.4999999999999994E-2</v>
      </c>
      <c r="L192" s="9">
        <f t="shared" si="35"/>
        <v>35.999999999999993</v>
      </c>
      <c r="M192" s="9"/>
      <c r="O192">
        <v>100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</row>
    <row r="193" spans="1:30" x14ac:dyDescent="0.25">
      <c r="A193" t="s">
        <v>42</v>
      </c>
      <c r="B193" t="s">
        <v>30</v>
      </c>
      <c r="C193" t="s">
        <v>38</v>
      </c>
      <c r="I193" t="s">
        <v>32</v>
      </c>
      <c r="J193" s="7">
        <v>0.13333333333333333</v>
      </c>
      <c r="K193" s="10">
        <f t="shared" si="34"/>
        <v>2.2222222222222227E-2</v>
      </c>
      <c r="L193" s="9">
        <f t="shared" si="35"/>
        <v>32.000000000000007</v>
      </c>
      <c r="M193" s="9"/>
      <c r="O193">
        <v>100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</row>
    <row r="194" spans="1:30" x14ac:dyDescent="0.25">
      <c r="A194" t="s">
        <v>42</v>
      </c>
      <c r="B194" t="s">
        <v>30</v>
      </c>
      <c r="C194" t="s">
        <v>38</v>
      </c>
      <c r="I194" t="s">
        <v>32</v>
      </c>
      <c r="J194" s="7">
        <v>0.15138888888888888</v>
      </c>
      <c r="K194" s="10">
        <f t="shared" si="34"/>
        <v>1.8055555555555547E-2</v>
      </c>
      <c r="L194" s="9">
        <f t="shared" si="35"/>
        <v>25.999999999999989</v>
      </c>
      <c r="M194" s="9"/>
      <c r="O194">
        <v>50</v>
      </c>
      <c r="P194">
        <v>0</v>
      </c>
      <c r="Q194">
        <v>0</v>
      </c>
      <c r="R194">
        <v>0</v>
      </c>
      <c r="S194">
        <v>0</v>
      </c>
      <c r="T194">
        <v>5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45</v>
      </c>
      <c r="AC194">
        <v>0</v>
      </c>
      <c r="AD194">
        <v>0</v>
      </c>
    </row>
    <row r="195" spans="1:30" x14ac:dyDescent="0.25">
      <c r="A195" t="s">
        <v>42</v>
      </c>
      <c r="B195" t="s">
        <v>30</v>
      </c>
      <c r="C195" t="s">
        <v>38</v>
      </c>
      <c r="I195" t="s">
        <v>32</v>
      </c>
      <c r="J195" s="7">
        <v>0.17013888888888887</v>
      </c>
      <c r="K195" s="10">
        <f t="shared" si="34"/>
        <v>1.8749999999999989E-2</v>
      </c>
      <c r="L195" s="9">
        <f t="shared" si="35"/>
        <v>26.999999999999986</v>
      </c>
      <c r="M195" s="9"/>
      <c r="O195">
        <v>25</v>
      </c>
      <c r="P195">
        <v>0</v>
      </c>
      <c r="Q195">
        <v>0</v>
      </c>
      <c r="R195">
        <v>0</v>
      </c>
      <c r="S195">
        <v>0</v>
      </c>
      <c r="T195">
        <v>25</v>
      </c>
      <c r="U195">
        <v>0</v>
      </c>
      <c r="V195">
        <v>0</v>
      </c>
      <c r="W195">
        <v>10</v>
      </c>
      <c r="X195">
        <v>0</v>
      </c>
      <c r="Y195">
        <v>0</v>
      </c>
      <c r="Z195">
        <v>0</v>
      </c>
      <c r="AA195">
        <v>0</v>
      </c>
      <c r="AB195">
        <v>40</v>
      </c>
      <c r="AC195">
        <v>0</v>
      </c>
      <c r="AD195">
        <v>0</v>
      </c>
    </row>
    <row r="196" spans="1:30" x14ac:dyDescent="0.25">
      <c r="A196" t="s">
        <v>42</v>
      </c>
      <c r="B196" t="s">
        <v>30</v>
      </c>
      <c r="C196" t="s">
        <v>38</v>
      </c>
      <c r="J196" s="8"/>
      <c r="K196" s="11"/>
      <c r="L196" s="9"/>
      <c r="M196" s="9"/>
      <c r="O196" s="12">
        <f>SUMPRODUCT(O190:O195,$L$190:$L$195)/SUM($L$190:$L$195)</f>
        <v>82.7720207253886</v>
      </c>
      <c r="P196" s="12">
        <f t="shared" ref="P196:AD196" si="36">SUMPRODUCT(P190:P195,$L$190:$L$195)/SUM($L$190:$L$195)</f>
        <v>0</v>
      </c>
      <c r="Q196" s="12">
        <f t="shared" si="36"/>
        <v>0</v>
      </c>
      <c r="R196" s="12">
        <f t="shared" si="36"/>
        <v>0</v>
      </c>
      <c r="S196" s="12">
        <f t="shared" si="36"/>
        <v>0</v>
      </c>
      <c r="T196" s="12">
        <f t="shared" si="36"/>
        <v>4.336787564766837</v>
      </c>
      <c r="U196" s="12">
        <f t="shared" si="36"/>
        <v>0</v>
      </c>
      <c r="V196" s="12">
        <f t="shared" si="36"/>
        <v>0</v>
      </c>
      <c r="W196" s="12">
        <f t="shared" si="36"/>
        <v>1.5803108808290149</v>
      </c>
      <c r="X196" s="12">
        <f t="shared" si="36"/>
        <v>0</v>
      </c>
      <c r="Y196" s="12">
        <f t="shared" si="36"/>
        <v>0</v>
      </c>
      <c r="Z196" s="12">
        <f t="shared" si="36"/>
        <v>0</v>
      </c>
      <c r="AA196" s="12">
        <f t="shared" si="36"/>
        <v>0</v>
      </c>
      <c r="AB196" s="12">
        <f t="shared" si="36"/>
        <v>11.658031088082897</v>
      </c>
      <c r="AC196" s="12">
        <f t="shared" si="36"/>
        <v>0</v>
      </c>
      <c r="AD196" s="12">
        <f t="shared" si="36"/>
        <v>0</v>
      </c>
    </row>
    <row r="197" spans="1:30" x14ac:dyDescent="0.25">
      <c r="A197" t="s">
        <v>42</v>
      </c>
      <c r="B197" t="s">
        <v>30</v>
      </c>
      <c r="C197" t="s">
        <v>38</v>
      </c>
      <c r="D197" s="6">
        <v>45525</v>
      </c>
      <c r="E197">
        <v>692711</v>
      </c>
      <c r="F197">
        <v>6563987</v>
      </c>
      <c r="G197">
        <v>692633</v>
      </c>
      <c r="H197">
        <v>6564022</v>
      </c>
      <c r="I197" t="s">
        <v>34</v>
      </c>
      <c r="J197" s="7">
        <v>2.7083333333333334E-2</v>
      </c>
      <c r="K197" s="8" t="s">
        <v>33</v>
      </c>
      <c r="L197" s="9"/>
      <c r="M197" s="9"/>
    </row>
    <row r="198" spans="1:30" x14ac:dyDescent="0.25">
      <c r="A198" t="s">
        <v>42</v>
      </c>
      <c r="B198" t="s">
        <v>30</v>
      </c>
      <c r="C198" t="s">
        <v>38</v>
      </c>
      <c r="I198" t="s">
        <v>34</v>
      </c>
      <c r="J198" s="7">
        <v>4.8611111111111112E-2</v>
      </c>
      <c r="K198" s="10">
        <f t="shared" ref="K198:K204" si="37">J198-J197</f>
        <v>2.1527777777777778E-2</v>
      </c>
      <c r="L198" s="9">
        <f t="shared" ref="L198:L204" si="38">K198*86400/60</f>
        <v>31</v>
      </c>
      <c r="M198" s="9"/>
      <c r="O198">
        <v>100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</row>
    <row r="199" spans="1:30" x14ac:dyDescent="0.25">
      <c r="A199" t="s">
        <v>42</v>
      </c>
      <c r="B199" t="s">
        <v>30</v>
      </c>
      <c r="C199" t="s">
        <v>38</v>
      </c>
      <c r="I199" t="s">
        <v>34</v>
      </c>
      <c r="J199" s="7">
        <v>7.013888888888889E-2</v>
      </c>
      <c r="K199" s="10">
        <f t="shared" si="37"/>
        <v>2.1527777777777778E-2</v>
      </c>
      <c r="L199" s="9">
        <f t="shared" si="38"/>
        <v>31</v>
      </c>
      <c r="M199" s="9"/>
      <c r="O199">
        <v>100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</row>
    <row r="200" spans="1:30" x14ac:dyDescent="0.25">
      <c r="A200" t="s">
        <v>42</v>
      </c>
      <c r="B200" t="s">
        <v>30</v>
      </c>
      <c r="C200" t="s">
        <v>38</v>
      </c>
      <c r="I200" t="s">
        <v>34</v>
      </c>
      <c r="J200" s="7">
        <v>9.166666666666666E-2</v>
      </c>
      <c r="K200" s="10">
        <f t="shared" si="37"/>
        <v>2.1527777777777771E-2</v>
      </c>
      <c r="L200" s="9">
        <f t="shared" si="38"/>
        <v>30.999999999999989</v>
      </c>
      <c r="M200" s="9"/>
      <c r="O200">
        <v>100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</row>
    <row r="201" spans="1:30" x14ac:dyDescent="0.25">
      <c r="A201" t="s">
        <v>42</v>
      </c>
      <c r="B201" t="s">
        <v>30</v>
      </c>
      <c r="C201" t="s">
        <v>38</v>
      </c>
      <c r="I201" t="s">
        <v>34</v>
      </c>
      <c r="J201" s="7">
        <v>0.11180555555555555</v>
      </c>
      <c r="K201" s="10">
        <f t="shared" si="37"/>
        <v>2.0138888888888887E-2</v>
      </c>
      <c r="L201" s="9">
        <f t="shared" si="38"/>
        <v>28.999999999999996</v>
      </c>
      <c r="M201" s="9"/>
      <c r="O201">
        <v>100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</row>
    <row r="202" spans="1:30" x14ac:dyDescent="0.25">
      <c r="A202" t="s">
        <v>42</v>
      </c>
      <c r="B202" t="s">
        <v>30</v>
      </c>
      <c r="C202" t="s">
        <v>38</v>
      </c>
      <c r="I202" t="s">
        <v>34</v>
      </c>
      <c r="J202" s="7">
        <v>0.13680555555555557</v>
      </c>
      <c r="K202" s="10">
        <f t="shared" si="37"/>
        <v>2.5000000000000022E-2</v>
      </c>
      <c r="L202" s="9">
        <f t="shared" si="38"/>
        <v>36.000000000000028</v>
      </c>
      <c r="M202" s="9"/>
      <c r="O202">
        <v>100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</row>
    <row r="203" spans="1:30" x14ac:dyDescent="0.25">
      <c r="A203" t="s">
        <v>42</v>
      </c>
      <c r="B203" t="s">
        <v>30</v>
      </c>
      <c r="C203" t="s">
        <v>38</v>
      </c>
      <c r="I203" t="s">
        <v>34</v>
      </c>
      <c r="J203" s="7">
        <v>0.15694444444444444</v>
      </c>
      <c r="K203" s="10">
        <f t="shared" si="37"/>
        <v>2.0138888888888873E-2</v>
      </c>
      <c r="L203" s="9">
        <f t="shared" si="38"/>
        <v>28.999999999999979</v>
      </c>
      <c r="M203" s="9"/>
      <c r="O203">
        <v>95</v>
      </c>
      <c r="P203">
        <v>0</v>
      </c>
      <c r="Q203">
        <v>0</v>
      </c>
      <c r="R203">
        <v>0</v>
      </c>
      <c r="S203">
        <v>0</v>
      </c>
      <c r="T203">
        <v>5</v>
      </c>
      <c r="U203">
        <v>0</v>
      </c>
      <c r="V203">
        <v>0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</row>
    <row r="204" spans="1:30" x14ac:dyDescent="0.25">
      <c r="A204" t="s">
        <v>42</v>
      </c>
      <c r="B204" t="s">
        <v>30</v>
      </c>
      <c r="C204" t="s">
        <v>38</v>
      </c>
      <c r="I204" t="s">
        <v>34</v>
      </c>
      <c r="J204" s="7">
        <v>0.18124999999999999</v>
      </c>
      <c r="K204" s="10">
        <f t="shared" si="37"/>
        <v>2.4305555555555552E-2</v>
      </c>
      <c r="L204" s="9">
        <f t="shared" si="38"/>
        <v>34.999999999999993</v>
      </c>
      <c r="M204" s="9"/>
      <c r="O204">
        <v>10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0</v>
      </c>
      <c r="W204">
        <v>75</v>
      </c>
      <c r="X204">
        <v>0</v>
      </c>
      <c r="Y204">
        <v>0</v>
      </c>
      <c r="Z204">
        <v>0</v>
      </c>
      <c r="AA204">
        <v>0</v>
      </c>
      <c r="AB204">
        <v>15</v>
      </c>
      <c r="AC204">
        <v>0</v>
      </c>
      <c r="AD204">
        <v>0</v>
      </c>
    </row>
    <row r="205" spans="1:30" x14ac:dyDescent="0.25">
      <c r="A205" t="s">
        <v>42</v>
      </c>
      <c r="B205" t="s">
        <v>30</v>
      </c>
      <c r="C205" t="s">
        <v>38</v>
      </c>
      <c r="J205" s="8"/>
      <c r="K205" s="11"/>
      <c r="L205" s="9"/>
      <c r="M205" s="9"/>
      <c r="O205" s="12">
        <f>SUMPRODUCT(O198:O204,$L$198:$L$204)/SUM($L$198:$L$204)</f>
        <v>85.157657657657666</v>
      </c>
      <c r="P205" s="12">
        <f t="shared" ref="P205:AD205" si="39">SUMPRODUCT(P198:P204,$L$198:$L$204)/SUM($L$198:$L$204)</f>
        <v>0</v>
      </c>
      <c r="Q205" s="12">
        <f t="shared" si="39"/>
        <v>0</v>
      </c>
      <c r="R205" s="12">
        <f t="shared" si="39"/>
        <v>0</v>
      </c>
      <c r="S205" s="12">
        <f t="shared" si="39"/>
        <v>0</v>
      </c>
      <c r="T205" s="12">
        <f t="shared" si="39"/>
        <v>1.0810810810810807</v>
      </c>
      <c r="U205" s="12">
        <f t="shared" si="39"/>
        <v>0</v>
      </c>
      <c r="V205" s="12">
        <f t="shared" si="39"/>
        <v>0</v>
      </c>
      <c r="W205" s="12">
        <f t="shared" si="39"/>
        <v>11.954954954954955</v>
      </c>
      <c r="X205" s="12">
        <f t="shared" si="39"/>
        <v>0</v>
      </c>
      <c r="Y205" s="12">
        <f t="shared" si="39"/>
        <v>0</v>
      </c>
      <c r="Z205" s="12">
        <f t="shared" si="39"/>
        <v>0</v>
      </c>
      <c r="AA205" s="12">
        <f t="shared" si="39"/>
        <v>0</v>
      </c>
      <c r="AB205" s="12">
        <f t="shared" si="39"/>
        <v>2.3648648648648645</v>
      </c>
      <c r="AC205" s="12">
        <f t="shared" si="39"/>
        <v>0</v>
      </c>
      <c r="AD205" s="12">
        <f t="shared" si="39"/>
        <v>0</v>
      </c>
    </row>
    <row r="206" spans="1:30" x14ac:dyDescent="0.25">
      <c r="A206" t="s">
        <v>42</v>
      </c>
      <c r="B206" t="s">
        <v>30</v>
      </c>
      <c r="C206" t="s">
        <v>38</v>
      </c>
      <c r="D206" s="6">
        <v>45525</v>
      </c>
      <c r="E206">
        <v>692693</v>
      </c>
      <c r="F206">
        <v>6563939</v>
      </c>
      <c r="G206">
        <v>692611</v>
      </c>
      <c r="H206">
        <v>6563981</v>
      </c>
      <c r="I206" t="s">
        <v>36</v>
      </c>
      <c r="J206" s="7">
        <v>3.3333333333333333E-2</v>
      </c>
      <c r="K206" s="8" t="s">
        <v>33</v>
      </c>
      <c r="L206" s="9"/>
      <c r="M206" s="9"/>
    </row>
    <row r="207" spans="1:30" x14ac:dyDescent="0.25">
      <c r="A207" t="s">
        <v>42</v>
      </c>
      <c r="B207" t="s">
        <v>30</v>
      </c>
      <c r="C207" t="s">
        <v>38</v>
      </c>
      <c r="I207" t="s">
        <v>36</v>
      </c>
      <c r="J207" s="7">
        <v>4.7222222222222221E-2</v>
      </c>
      <c r="K207" s="10">
        <f t="shared" ref="K207:K213" si="40">J207-J206</f>
        <v>1.3888888888888888E-2</v>
      </c>
      <c r="L207" s="9">
        <f t="shared" ref="L207:L213" si="41">K207*86400/60</f>
        <v>20</v>
      </c>
      <c r="M207" s="9"/>
      <c r="O207">
        <v>75</v>
      </c>
      <c r="P207">
        <v>0</v>
      </c>
      <c r="Q207">
        <v>0</v>
      </c>
      <c r="R207">
        <v>0</v>
      </c>
      <c r="S207">
        <v>0</v>
      </c>
      <c r="T207">
        <v>25</v>
      </c>
      <c r="U207">
        <v>0</v>
      </c>
      <c r="V207">
        <v>0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</row>
    <row r="208" spans="1:30" x14ac:dyDescent="0.25">
      <c r="A208" t="s">
        <v>42</v>
      </c>
      <c r="B208" t="s">
        <v>30</v>
      </c>
      <c r="C208" t="s">
        <v>38</v>
      </c>
      <c r="I208" t="s">
        <v>36</v>
      </c>
      <c r="J208" s="7">
        <v>6.9444444444444448E-2</v>
      </c>
      <c r="K208" s="10">
        <f t="shared" si="40"/>
        <v>2.2222222222222227E-2</v>
      </c>
      <c r="L208" s="9">
        <f t="shared" si="41"/>
        <v>32.000000000000007</v>
      </c>
      <c r="M208" s="9"/>
      <c r="O208">
        <v>65</v>
      </c>
      <c r="P208">
        <v>0</v>
      </c>
      <c r="Q208">
        <v>0</v>
      </c>
      <c r="R208">
        <v>0</v>
      </c>
      <c r="S208">
        <v>0</v>
      </c>
      <c r="T208">
        <v>25</v>
      </c>
      <c r="U208">
        <v>0</v>
      </c>
      <c r="V208">
        <v>0</v>
      </c>
      <c r="W208">
        <v>5</v>
      </c>
      <c r="X208">
        <v>0</v>
      </c>
      <c r="Y208">
        <v>0</v>
      </c>
      <c r="Z208">
        <v>0</v>
      </c>
      <c r="AA208">
        <v>0</v>
      </c>
      <c r="AB208">
        <v>5</v>
      </c>
      <c r="AC208">
        <v>0</v>
      </c>
      <c r="AD208">
        <v>0</v>
      </c>
    </row>
    <row r="209" spans="1:30" x14ac:dyDescent="0.25">
      <c r="A209" t="s">
        <v>42</v>
      </c>
      <c r="B209" t="s">
        <v>30</v>
      </c>
      <c r="C209" t="s">
        <v>38</v>
      </c>
      <c r="I209" t="s">
        <v>36</v>
      </c>
      <c r="J209" s="7">
        <v>9.4444444444444442E-2</v>
      </c>
      <c r="K209" s="10">
        <f t="shared" si="40"/>
        <v>2.4999999999999994E-2</v>
      </c>
      <c r="L209" s="9">
        <f t="shared" si="41"/>
        <v>35.999999999999993</v>
      </c>
      <c r="M209" s="9"/>
      <c r="O209">
        <v>30</v>
      </c>
      <c r="P209">
        <v>0</v>
      </c>
      <c r="Q209">
        <v>0</v>
      </c>
      <c r="R209">
        <v>0</v>
      </c>
      <c r="S209">
        <v>0</v>
      </c>
      <c r="T209">
        <v>5</v>
      </c>
      <c r="U209">
        <v>0</v>
      </c>
      <c r="V209">
        <v>0</v>
      </c>
      <c r="W209">
        <v>5</v>
      </c>
      <c r="X209">
        <v>0</v>
      </c>
      <c r="Y209">
        <v>0</v>
      </c>
      <c r="Z209">
        <v>0</v>
      </c>
      <c r="AA209">
        <v>0</v>
      </c>
      <c r="AB209">
        <v>60</v>
      </c>
      <c r="AC209">
        <v>0</v>
      </c>
      <c r="AD209">
        <v>0</v>
      </c>
    </row>
    <row r="210" spans="1:30" x14ac:dyDescent="0.25">
      <c r="A210" t="s">
        <v>42</v>
      </c>
      <c r="B210" t="s">
        <v>30</v>
      </c>
      <c r="C210" t="s">
        <v>38</v>
      </c>
      <c r="I210" t="s">
        <v>36</v>
      </c>
      <c r="J210" s="7">
        <v>0.11458333333333333</v>
      </c>
      <c r="K210" s="10">
        <f t="shared" si="40"/>
        <v>2.0138888888888887E-2</v>
      </c>
      <c r="L210" s="9">
        <f t="shared" si="41"/>
        <v>28.999999999999996</v>
      </c>
      <c r="M210" s="9"/>
      <c r="O210">
        <v>10</v>
      </c>
      <c r="P210">
        <v>0</v>
      </c>
      <c r="Q210">
        <v>5</v>
      </c>
      <c r="R210">
        <v>0</v>
      </c>
      <c r="S210">
        <v>0</v>
      </c>
      <c r="T210">
        <v>5</v>
      </c>
      <c r="U210">
        <v>5</v>
      </c>
      <c r="V210">
        <v>0</v>
      </c>
      <c r="W210">
        <v>25</v>
      </c>
      <c r="X210">
        <v>0</v>
      </c>
      <c r="Y210">
        <v>0</v>
      </c>
      <c r="Z210">
        <v>0</v>
      </c>
      <c r="AA210">
        <v>0</v>
      </c>
      <c r="AB210">
        <v>50</v>
      </c>
      <c r="AC210">
        <v>0</v>
      </c>
      <c r="AD210">
        <v>0</v>
      </c>
    </row>
    <row r="211" spans="1:30" x14ac:dyDescent="0.25">
      <c r="A211" t="s">
        <v>42</v>
      </c>
      <c r="B211" t="s">
        <v>30</v>
      </c>
      <c r="C211" t="s">
        <v>38</v>
      </c>
      <c r="I211" t="s">
        <v>36</v>
      </c>
      <c r="J211" s="7">
        <v>0.1361111111111111</v>
      </c>
      <c r="K211" s="10">
        <f t="shared" si="40"/>
        <v>2.1527777777777771E-2</v>
      </c>
      <c r="L211" s="9">
        <f t="shared" si="41"/>
        <v>30.999999999999989</v>
      </c>
      <c r="M211" s="9"/>
      <c r="O211">
        <v>25</v>
      </c>
      <c r="P211">
        <v>0</v>
      </c>
      <c r="Q211">
        <v>25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50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</row>
    <row r="212" spans="1:30" x14ac:dyDescent="0.25">
      <c r="A212" t="s">
        <v>42</v>
      </c>
      <c r="B212" t="s">
        <v>30</v>
      </c>
      <c r="C212" t="s">
        <v>38</v>
      </c>
      <c r="I212" t="s">
        <v>36</v>
      </c>
      <c r="J212" s="7">
        <v>0.15625</v>
      </c>
      <c r="K212" s="10">
        <f t="shared" si="40"/>
        <v>2.0138888888888901E-2</v>
      </c>
      <c r="L212" s="9">
        <f t="shared" si="41"/>
        <v>29.000000000000014</v>
      </c>
      <c r="M212" s="9"/>
      <c r="O212">
        <v>75</v>
      </c>
      <c r="P212">
        <v>0</v>
      </c>
      <c r="Q212">
        <v>1</v>
      </c>
      <c r="R212">
        <v>0</v>
      </c>
      <c r="S212">
        <v>0</v>
      </c>
      <c r="T212">
        <v>1</v>
      </c>
      <c r="U212">
        <v>0</v>
      </c>
      <c r="V212">
        <v>0</v>
      </c>
      <c r="W212">
        <v>25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</row>
    <row r="213" spans="1:30" x14ac:dyDescent="0.25">
      <c r="A213" t="s">
        <v>42</v>
      </c>
      <c r="B213" t="s">
        <v>30</v>
      </c>
      <c r="C213" t="s">
        <v>38</v>
      </c>
      <c r="I213" t="s">
        <v>36</v>
      </c>
      <c r="J213" s="7">
        <v>0.17847222222222223</v>
      </c>
      <c r="K213" s="10">
        <f t="shared" si="40"/>
        <v>2.2222222222222227E-2</v>
      </c>
      <c r="L213" s="9">
        <f t="shared" si="41"/>
        <v>32.000000000000007</v>
      </c>
      <c r="M213" s="9"/>
      <c r="O213">
        <v>0</v>
      </c>
      <c r="P213">
        <v>0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0</v>
      </c>
      <c r="W213">
        <v>5</v>
      </c>
      <c r="X213">
        <v>0</v>
      </c>
      <c r="Y213">
        <v>0</v>
      </c>
      <c r="Z213">
        <v>0</v>
      </c>
      <c r="AA213">
        <v>0</v>
      </c>
      <c r="AB213">
        <v>95</v>
      </c>
      <c r="AC213">
        <v>0</v>
      </c>
      <c r="AD213">
        <v>0</v>
      </c>
    </row>
    <row r="214" spans="1:30" x14ac:dyDescent="0.25">
      <c r="A214" t="s">
        <v>42</v>
      </c>
      <c r="B214" t="s">
        <v>30</v>
      </c>
      <c r="C214" t="s">
        <v>38</v>
      </c>
      <c r="J214" s="8"/>
      <c r="K214" s="11"/>
      <c r="L214" s="9"/>
      <c r="M214" s="9"/>
      <c r="O214" s="12">
        <f t="shared" ref="O214:AD214" si="42">SUMPRODUCT(O207:O213,$L$207:$L$213)/SUM($L$207:$L$213)</f>
        <v>37.799043062200958</v>
      </c>
      <c r="P214" s="12">
        <f t="shared" si="42"/>
        <v>0</v>
      </c>
      <c r="Q214" s="12">
        <f t="shared" si="42"/>
        <v>4.5406698564593286</v>
      </c>
      <c r="R214" s="12">
        <f t="shared" si="42"/>
        <v>0</v>
      </c>
      <c r="S214" s="12">
        <f t="shared" si="42"/>
        <v>0</v>
      </c>
      <c r="T214" s="12">
        <f t="shared" si="42"/>
        <v>8.0669856459330163</v>
      </c>
      <c r="U214" s="12">
        <f t="shared" si="42"/>
        <v>0.69377990430621994</v>
      </c>
      <c r="V214" s="12">
        <f t="shared" si="42"/>
        <v>0</v>
      </c>
      <c r="W214" s="12">
        <f t="shared" si="42"/>
        <v>16.842105263157894</v>
      </c>
      <c r="X214" s="12">
        <f t="shared" si="42"/>
        <v>0</v>
      </c>
      <c r="Y214" s="12">
        <f t="shared" si="42"/>
        <v>0</v>
      </c>
      <c r="Z214" s="12">
        <f t="shared" si="42"/>
        <v>0</v>
      </c>
      <c r="AA214" s="12">
        <f t="shared" si="42"/>
        <v>0</v>
      </c>
      <c r="AB214" s="12">
        <f t="shared" si="42"/>
        <v>32.722488038277511</v>
      </c>
      <c r="AC214" s="12">
        <f t="shared" si="42"/>
        <v>0</v>
      </c>
      <c r="AD214" s="12">
        <f t="shared" si="42"/>
        <v>0</v>
      </c>
    </row>
    <row r="215" spans="1:30" x14ac:dyDescent="0.25">
      <c r="A215" t="s">
        <v>43</v>
      </c>
      <c r="B215" t="s">
        <v>30</v>
      </c>
      <c r="C215" t="s">
        <v>39</v>
      </c>
      <c r="D215" s="6">
        <v>45525</v>
      </c>
      <c r="E215">
        <v>692533</v>
      </c>
      <c r="F215">
        <v>6563683</v>
      </c>
      <c r="G215">
        <v>692653</v>
      </c>
      <c r="H215">
        <v>6563586</v>
      </c>
      <c r="I215" t="s">
        <v>32</v>
      </c>
      <c r="J215" s="7">
        <v>0.17430555555555555</v>
      </c>
      <c r="K215" s="8" t="s">
        <v>33</v>
      </c>
      <c r="L215" s="9"/>
      <c r="M215" s="9"/>
    </row>
    <row r="216" spans="1:30" x14ac:dyDescent="0.25">
      <c r="A216" t="s">
        <v>43</v>
      </c>
      <c r="B216" t="s">
        <v>30</v>
      </c>
      <c r="C216" t="s">
        <v>39</v>
      </c>
      <c r="I216" t="s">
        <v>32</v>
      </c>
      <c r="J216" s="7">
        <v>0.19444444444444445</v>
      </c>
      <c r="K216" s="10">
        <f t="shared" ref="K216:K226" si="43">J216-J215</f>
        <v>2.0138888888888901E-2</v>
      </c>
      <c r="L216" s="9">
        <f t="shared" ref="L216:L226" si="44">K216*86400/60</f>
        <v>29.000000000000014</v>
      </c>
      <c r="M216" s="9"/>
      <c r="O216">
        <v>100</v>
      </c>
      <c r="P216">
        <v>0</v>
      </c>
      <c r="Q216">
        <v>0</v>
      </c>
      <c r="R216">
        <v>0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</row>
    <row r="217" spans="1:30" x14ac:dyDescent="0.25">
      <c r="A217" t="s">
        <v>43</v>
      </c>
      <c r="B217" t="s">
        <v>30</v>
      </c>
      <c r="C217" t="s">
        <v>39</v>
      </c>
      <c r="I217" t="s">
        <v>32</v>
      </c>
      <c r="J217" s="7">
        <v>0.21805555555555556</v>
      </c>
      <c r="K217" s="10">
        <f t="shared" si="43"/>
        <v>2.361111111111111E-2</v>
      </c>
      <c r="L217" s="9">
        <f t="shared" si="44"/>
        <v>34</v>
      </c>
      <c r="M217" s="9"/>
      <c r="O217">
        <v>100</v>
      </c>
      <c r="P217">
        <v>0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</row>
    <row r="218" spans="1:30" x14ac:dyDescent="0.25">
      <c r="A218" t="s">
        <v>43</v>
      </c>
      <c r="B218" t="s">
        <v>30</v>
      </c>
      <c r="C218" t="s">
        <v>39</v>
      </c>
      <c r="I218" t="s">
        <v>32</v>
      </c>
      <c r="J218" s="7">
        <v>0.24027777777777778</v>
      </c>
      <c r="K218" s="10">
        <f t="shared" si="43"/>
        <v>2.2222222222222227E-2</v>
      </c>
      <c r="L218" s="9">
        <f t="shared" si="44"/>
        <v>32.000000000000007</v>
      </c>
      <c r="M218" s="9"/>
      <c r="O218">
        <v>100</v>
      </c>
      <c r="P218">
        <v>0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0</v>
      </c>
      <c r="W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</row>
    <row r="219" spans="1:30" x14ac:dyDescent="0.25">
      <c r="A219" t="s">
        <v>43</v>
      </c>
      <c r="B219" t="s">
        <v>30</v>
      </c>
      <c r="C219" t="s">
        <v>39</v>
      </c>
      <c r="I219" t="s">
        <v>32</v>
      </c>
      <c r="J219" s="7">
        <v>0.26944444444444443</v>
      </c>
      <c r="K219" s="10">
        <f t="shared" si="43"/>
        <v>2.9166666666666646E-2</v>
      </c>
      <c r="L219" s="9">
        <f t="shared" si="44"/>
        <v>41.999999999999972</v>
      </c>
      <c r="M219" s="9"/>
      <c r="O219">
        <v>100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</row>
    <row r="220" spans="1:30" x14ac:dyDescent="0.25">
      <c r="A220" t="s">
        <v>43</v>
      </c>
      <c r="B220" t="s">
        <v>30</v>
      </c>
      <c r="C220" t="s">
        <v>39</v>
      </c>
      <c r="I220" t="s">
        <v>32</v>
      </c>
      <c r="J220" s="7">
        <v>0.28819444444444442</v>
      </c>
      <c r="K220" s="10">
        <f t="shared" si="43"/>
        <v>1.8749999999999989E-2</v>
      </c>
      <c r="L220" s="9">
        <f t="shared" si="44"/>
        <v>26.999999999999986</v>
      </c>
      <c r="M220" s="9"/>
      <c r="O220">
        <v>100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</row>
    <row r="221" spans="1:30" x14ac:dyDescent="0.25">
      <c r="A221" t="s">
        <v>43</v>
      </c>
      <c r="B221" t="s">
        <v>30</v>
      </c>
      <c r="C221" t="s">
        <v>39</v>
      </c>
      <c r="I221" t="s">
        <v>32</v>
      </c>
      <c r="J221" s="7">
        <v>0.30902777777777779</v>
      </c>
      <c r="K221" s="10">
        <f t="shared" si="43"/>
        <v>2.083333333333337E-2</v>
      </c>
      <c r="L221" s="9">
        <f t="shared" si="44"/>
        <v>30.000000000000053</v>
      </c>
      <c r="M221" s="9"/>
      <c r="O221">
        <v>100</v>
      </c>
      <c r="P221">
        <v>0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</row>
    <row r="222" spans="1:30" x14ac:dyDescent="0.25">
      <c r="A222" t="s">
        <v>43</v>
      </c>
      <c r="B222" t="s">
        <v>30</v>
      </c>
      <c r="C222" t="s">
        <v>39</v>
      </c>
      <c r="I222" t="s">
        <v>32</v>
      </c>
      <c r="J222" s="7">
        <v>0.32916666666666666</v>
      </c>
      <c r="K222" s="10">
        <f t="shared" si="43"/>
        <v>2.0138888888888873E-2</v>
      </c>
      <c r="L222" s="9">
        <f t="shared" si="44"/>
        <v>28.999999999999979</v>
      </c>
      <c r="M222" s="9"/>
      <c r="O222">
        <v>100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0</v>
      </c>
      <c r="W222">
        <v>1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</row>
    <row r="223" spans="1:30" x14ac:dyDescent="0.25">
      <c r="A223" t="s">
        <v>43</v>
      </c>
      <c r="B223" t="s">
        <v>30</v>
      </c>
      <c r="C223" t="s">
        <v>39</v>
      </c>
      <c r="I223" t="s">
        <v>32</v>
      </c>
      <c r="J223" s="7">
        <v>0.34930555555555554</v>
      </c>
      <c r="K223" s="10">
        <f t="shared" si="43"/>
        <v>2.0138888888888873E-2</v>
      </c>
      <c r="L223" s="9">
        <f t="shared" si="44"/>
        <v>28.999999999999979</v>
      </c>
      <c r="M223" s="9"/>
      <c r="O223">
        <v>100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</row>
    <row r="224" spans="1:30" x14ac:dyDescent="0.25">
      <c r="A224" t="s">
        <v>43</v>
      </c>
      <c r="B224" t="s">
        <v>30</v>
      </c>
      <c r="C224" t="s">
        <v>39</v>
      </c>
      <c r="I224" t="s">
        <v>32</v>
      </c>
      <c r="J224" s="7">
        <v>0.36944444444444441</v>
      </c>
      <c r="K224" s="10">
        <f t="shared" si="43"/>
        <v>2.0138888888888873E-2</v>
      </c>
      <c r="L224" s="9">
        <f t="shared" si="44"/>
        <v>28.999999999999979</v>
      </c>
      <c r="M224" s="9"/>
      <c r="O224">
        <v>75</v>
      </c>
      <c r="P224">
        <v>0</v>
      </c>
      <c r="Q224">
        <v>0</v>
      </c>
      <c r="R224">
        <v>0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25</v>
      </c>
      <c r="AC224">
        <v>0</v>
      </c>
      <c r="AD224">
        <v>0</v>
      </c>
    </row>
    <row r="225" spans="1:30" x14ac:dyDescent="0.25">
      <c r="A225" t="s">
        <v>43</v>
      </c>
      <c r="B225" t="s">
        <v>30</v>
      </c>
      <c r="C225" t="s">
        <v>39</v>
      </c>
      <c r="I225" t="s">
        <v>32</v>
      </c>
      <c r="J225" s="7">
        <v>0.38333333333333336</v>
      </c>
      <c r="K225" s="10">
        <f t="shared" si="43"/>
        <v>1.3888888888888951E-2</v>
      </c>
      <c r="L225" s="9">
        <f t="shared" si="44"/>
        <v>20.000000000000089</v>
      </c>
      <c r="M225" s="9"/>
      <c r="O225">
        <v>40</v>
      </c>
      <c r="P225">
        <v>0</v>
      </c>
      <c r="Q225">
        <v>0</v>
      </c>
      <c r="R225">
        <v>0</v>
      </c>
      <c r="S225">
        <v>5</v>
      </c>
      <c r="T225">
        <v>5</v>
      </c>
      <c r="U225">
        <v>0</v>
      </c>
      <c r="V225">
        <v>0</v>
      </c>
      <c r="W225">
        <v>25</v>
      </c>
      <c r="X225">
        <v>0</v>
      </c>
      <c r="Y225">
        <v>0</v>
      </c>
      <c r="Z225">
        <v>0</v>
      </c>
      <c r="AA225">
        <v>0</v>
      </c>
      <c r="AB225">
        <v>25</v>
      </c>
      <c r="AC225">
        <v>0</v>
      </c>
      <c r="AD225">
        <v>0</v>
      </c>
    </row>
    <row r="226" spans="1:30" x14ac:dyDescent="0.25">
      <c r="A226" t="s">
        <v>43</v>
      </c>
      <c r="B226" t="s">
        <v>30</v>
      </c>
      <c r="C226" t="s">
        <v>39</v>
      </c>
      <c r="I226" t="s">
        <v>32</v>
      </c>
      <c r="J226" s="7">
        <v>0.39791666666666664</v>
      </c>
      <c r="K226" s="10">
        <f t="shared" si="43"/>
        <v>1.4583333333333282E-2</v>
      </c>
      <c r="L226" s="9">
        <f t="shared" si="44"/>
        <v>20.999999999999925</v>
      </c>
      <c r="M226" s="9"/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100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</row>
    <row r="227" spans="1:30" x14ac:dyDescent="0.25">
      <c r="A227" t="s">
        <v>43</v>
      </c>
      <c r="B227" t="s">
        <v>30</v>
      </c>
      <c r="C227" t="s">
        <v>39</v>
      </c>
      <c r="J227" s="8"/>
      <c r="K227" s="11"/>
      <c r="L227" s="9"/>
      <c r="M227" s="9"/>
      <c r="O227" s="12">
        <f>SUMPRODUCT(O216:O226,$L$216:$L$226)/SUM($L$216:$L$226)</f>
        <v>87.5</v>
      </c>
      <c r="P227" s="12">
        <f t="shared" ref="P227:AD227" si="45">SUMPRODUCT(P216:P226,$L$216:$L$226)/SUM($L$216:$L$226)</f>
        <v>0</v>
      </c>
      <c r="Q227" s="12">
        <f t="shared" si="45"/>
        <v>0</v>
      </c>
      <c r="R227" s="12">
        <f t="shared" si="45"/>
        <v>0</v>
      </c>
      <c r="S227" s="12">
        <f t="shared" si="45"/>
        <v>0.31055900621118143</v>
      </c>
      <c r="T227" s="12">
        <f t="shared" si="45"/>
        <v>0.87888198757764102</v>
      </c>
      <c r="U227" s="12">
        <f t="shared" si="45"/>
        <v>0</v>
      </c>
      <c r="V227" s="12">
        <f t="shared" si="45"/>
        <v>0</v>
      </c>
      <c r="W227" s="12">
        <f t="shared" si="45"/>
        <v>8.2639751552794856</v>
      </c>
      <c r="X227" s="12">
        <f t="shared" si="45"/>
        <v>0</v>
      </c>
      <c r="Y227" s="12">
        <f t="shared" si="45"/>
        <v>0</v>
      </c>
      <c r="Z227" s="12">
        <f t="shared" si="45"/>
        <v>0</v>
      </c>
      <c r="AA227" s="12">
        <f t="shared" si="45"/>
        <v>0</v>
      </c>
      <c r="AB227" s="12">
        <f t="shared" si="45"/>
        <v>3.8944099378882031</v>
      </c>
      <c r="AC227" s="12">
        <f t="shared" si="45"/>
        <v>0.21428571428571411</v>
      </c>
      <c r="AD227" s="12">
        <f t="shared" si="45"/>
        <v>0</v>
      </c>
    </row>
    <row r="228" spans="1:30" x14ac:dyDescent="0.25">
      <c r="A228" t="s">
        <v>42</v>
      </c>
      <c r="B228" t="s">
        <v>30</v>
      </c>
      <c r="C228" t="s">
        <v>39</v>
      </c>
      <c r="D228" s="6">
        <v>45525</v>
      </c>
      <c r="E228">
        <v>692481</v>
      </c>
      <c r="F228">
        <v>6563649</v>
      </c>
      <c r="G228">
        <v>692579</v>
      </c>
      <c r="H228">
        <v>6563527</v>
      </c>
      <c r="I228" t="s">
        <v>34</v>
      </c>
      <c r="J228" s="7">
        <v>0.11805555555555555</v>
      </c>
      <c r="K228" s="8" t="s">
        <v>33</v>
      </c>
      <c r="L228" s="9"/>
      <c r="M228" s="9"/>
    </row>
    <row r="229" spans="1:30" x14ac:dyDescent="0.25">
      <c r="A229" t="s">
        <v>42</v>
      </c>
      <c r="B229" t="s">
        <v>30</v>
      </c>
      <c r="C229" t="s">
        <v>39</v>
      </c>
      <c r="I229" t="s">
        <v>34</v>
      </c>
      <c r="J229" s="7">
        <v>0.1361111111111111</v>
      </c>
      <c r="K229" s="10">
        <f t="shared" ref="K229:K239" si="46">J229-J228</f>
        <v>1.8055555555555547E-2</v>
      </c>
      <c r="L229" s="9">
        <f t="shared" ref="L229:L239" si="47">K229*86400/60</f>
        <v>25.999999999999989</v>
      </c>
      <c r="M229" s="9"/>
      <c r="O229">
        <v>100</v>
      </c>
      <c r="P229">
        <v>0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</row>
    <row r="230" spans="1:30" x14ac:dyDescent="0.25">
      <c r="A230" t="s">
        <v>42</v>
      </c>
      <c r="B230" t="s">
        <v>30</v>
      </c>
      <c r="C230" t="s">
        <v>39</v>
      </c>
      <c r="I230" t="s">
        <v>34</v>
      </c>
      <c r="J230" s="7">
        <v>0.15694444444444444</v>
      </c>
      <c r="K230" s="10">
        <f t="shared" si="46"/>
        <v>2.0833333333333343E-2</v>
      </c>
      <c r="L230" s="9">
        <f t="shared" si="47"/>
        <v>30.000000000000014</v>
      </c>
      <c r="M230" s="9"/>
      <c r="O230">
        <v>100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</row>
    <row r="231" spans="1:30" x14ac:dyDescent="0.25">
      <c r="A231" t="s">
        <v>42</v>
      </c>
      <c r="B231" t="s">
        <v>30</v>
      </c>
      <c r="C231" t="s">
        <v>39</v>
      </c>
      <c r="I231" t="s">
        <v>34</v>
      </c>
      <c r="J231" s="7">
        <v>0.17777777777777776</v>
      </c>
      <c r="K231" s="10">
        <f t="shared" si="46"/>
        <v>2.0833333333333315E-2</v>
      </c>
      <c r="L231" s="9">
        <f t="shared" si="47"/>
        <v>29.999999999999975</v>
      </c>
      <c r="M231" s="9"/>
      <c r="O231">
        <v>100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</row>
    <row r="232" spans="1:30" x14ac:dyDescent="0.25">
      <c r="A232" t="s">
        <v>42</v>
      </c>
      <c r="B232" t="s">
        <v>30</v>
      </c>
      <c r="C232" t="s">
        <v>39</v>
      </c>
      <c r="I232" t="s">
        <v>34</v>
      </c>
      <c r="J232" s="7">
        <v>0.19930555555555554</v>
      </c>
      <c r="K232" s="10">
        <f t="shared" si="46"/>
        <v>2.1527777777777785E-2</v>
      </c>
      <c r="L232" s="9">
        <f t="shared" si="47"/>
        <v>31.000000000000011</v>
      </c>
      <c r="M232" s="9"/>
      <c r="O232">
        <v>100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</row>
    <row r="233" spans="1:30" x14ac:dyDescent="0.25">
      <c r="A233" t="s">
        <v>42</v>
      </c>
      <c r="B233" t="s">
        <v>30</v>
      </c>
      <c r="C233" t="s">
        <v>39</v>
      </c>
      <c r="I233" t="s">
        <v>34</v>
      </c>
      <c r="J233" s="7">
        <v>0.22291666666666668</v>
      </c>
      <c r="K233" s="10">
        <f t="shared" si="46"/>
        <v>2.3611111111111138E-2</v>
      </c>
      <c r="L233" s="9">
        <f t="shared" si="47"/>
        <v>34.000000000000036</v>
      </c>
      <c r="M233" s="9"/>
      <c r="O233">
        <v>100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</row>
    <row r="234" spans="1:30" x14ac:dyDescent="0.25">
      <c r="A234" t="s">
        <v>42</v>
      </c>
      <c r="B234" t="s">
        <v>30</v>
      </c>
      <c r="C234" t="s">
        <v>39</v>
      </c>
      <c r="I234" t="s">
        <v>34</v>
      </c>
      <c r="J234" s="7">
        <v>0.24027777777777778</v>
      </c>
      <c r="K234" s="10">
        <f t="shared" si="46"/>
        <v>1.7361111111111105E-2</v>
      </c>
      <c r="L234" s="9">
        <f t="shared" si="47"/>
        <v>24.999999999999993</v>
      </c>
      <c r="M234" s="9"/>
      <c r="O234">
        <v>100</v>
      </c>
      <c r="P234">
        <v>0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</row>
    <row r="235" spans="1:30" x14ac:dyDescent="0.25">
      <c r="A235" t="s">
        <v>42</v>
      </c>
      <c r="B235" t="s">
        <v>30</v>
      </c>
      <c r="C235" t="s">
        <v>39</v>
      </c>
      <c r="I235" t="s">
        <v>34</v>
      </c>
      <c r="J235" s="7">
        <v>0.26041666666666669</v>
      </c>
      <c r="K235" s="10">
        <f t="shared" si="46"/>
        <v>2.0138888888888901E-2</v>
      </c>
      <c r="L235" s="9">
        <f t="shared" si="47"/>
        <v>29.000000000000014</v>
      </c>
      <c r="M235" s="9"/>
      <c r="O235">
        <v>100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</row>
    <row r="236" spans="1:30" x14ac:dyDescent="0.25">
      <c r="A236" t="s">
        <v>42</v>
      </c>
      <c r="B236" t="s">
        <v>30</v>
      </c>
      <c r="C236" t="s">
        <v>39</v>
      </c>
      <c r="I236" t="s">
        <v>34</v>
      </c>
      <c r="J236" s="7">
        <v>0.28263888888888888</v>
      </c>
      <c r="K236" s="10">
        <f t="shared" si="46"/>
        <v>2.2222222222222199E-2</v>
      </c>
      <c r="L236" s="9">
        <f t="shared" si="47"/>
        <v>31.999999999999964</v>
      </c>
      <c r="M236" s="9"/>
      <c r="O236">
        <v>90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10</v>
      </c>
      <c r="AC236">
        <v>0</v>
      </c>
      <c r="AD236">
        <v>0</v>
      </c>
    </row>
    <row r="237" spans="1:30" x14ac:dyDescent="0.25">
      <c r="A237" t="s">
        <v>42</v>
      </c>
      <c r="B237" t="s">
        <v>30</v>
      </c>
      <c r="C237" t="s">
        <v>39</v>
      </c>
      <c r="I237" t="s">
        <v>34</v>
      </c>
      <c r="J237" s="7">
        <v>0.30277777777777781</v>
      </c>
      <c r="K237" s="10">
        <f t="shared" si="46"/>
        <v>2.0138888888888928E-2</v>
      </c>
      <c r="L237" s="9">
        <f t="shared" si="47"/>
        <v>29.000000000000057</v>
      </c>
      <c r="M237" s="9"/>
      <c r="O237">
        <v>95</v>
      </c>
      <c r="P237">
        <v>0</v>
      </c>
      <c r="Q237">
        <v>0</v>
      </c>
      <c r="R237">
        <v>0</v>
      </c>
      <c r="S237">
        <v>0</v>
      </c>
      <c r="T237">
        <v>5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</row>
    <row r="238" spans="1:30" x14ac:dyDescent="0.25">
      <c r="A238" t="s">
        <v>42</v>
      </c>
      <c r="B238" t="s">
        <v>30</v>
      </c>
      <c r="C238" t="s">
        <v>39</v>
      </c>
      <c r="I238" t="s">
        <v>34</v>
      </c>
      <c r="J238" s="7">
        <v>0.32291666666666669</v>
      </c>
      <c r="K238" s="10">
        <f t="shared" si="46"/>
        <v>2.0138888888888873E-2</v>
      </c>
      <c r="L238" s="9">
        <f t="shared" si="47"/>
        <v>28.999999999999979</v>
      </c>
      <c r="M238" s="9"/>
      <c r="O238">
        <v>90</v>
      </c>
      <c r="P238">
        <v>0</v>
      </c>
      <c r="Q238">
        <v>0</v>
      </c>
      <c r="R238">
        <v>0</v>
      </c>
      <c r="S238">
        <v>0</v>
      </c>
      <c r="T238">
        <v>10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</row>
    <row r="239" spans="1:30" x14ac:dyDescent="0.25">
      <c r="A239" t="s">
        <v>42</v>
      </c>
      <c r="B239" t="s">
        <v>30</v>
      </c>
      <c r="C239" t="s">
        <v>39</v>
      </c>
      <c r="I239" t="s">
        <v>34</v>
      </c>
      <c r="J239" s="7">
        <v>0.35694444444444445</v>
      </c>
      <c r="K239" s="10">
        <f t="shared" si="46"/>
        <v>3.4027777777777768E-2</v>
      </c>
      <c r="L239" s="9">
        <f t="shared" si="47"/>
        <v>48.999999999999986</v>
      </c>
      <c r="M239" s="9"/>
      <c r="O239">
        <v>25</v>
      </c>
      <c r="P239">
        <v>0</v>
      </c>
      <c r="Q239">
        <v>0</v>
      </c>
      <c r="R239">
        <v>0</v>
      </c>
      <c r="S239">
        <v>0</v>
      </c>
      <c r="T239">
        <v>25</v>
      </c>
      <c r="U239">
        <v>0</v>
      </c>
      <c r="V239">
        <v>0</v>
      </c>
      <c r="W239">
        <v>1</v>
      </c>
      <c r="X239">
        <v>0</v>
      </c>
      <c r="Y239">
        <v>0</v>
      </c>
      <c r="Z239">
        <v>0</v>
      </c>
      <c r="AA239">
        <v>0</v>
      </c>
      <c r="AB239">
        <v>50</v>
      </c>
      <c r="AC239">
        <v>0</v>
      </c>
      <c r="AD239">
        <v>0</v>
      </c>
    </row>
    <row r="240" spans="1:30" x14ac:dyDescent="0.25">
      <c r="A240" t="s">
        <v>42</v>
      </c>
      <c r="B240" t="s">
        <v>30</v>
      </c>
      <c r="C240" t="s">
        <v>39</v>
      </c>
      <c r="J240" s="7"/>
      <c r="K240" s="11"/>
      <c r="L240" s="9"/>
      <c r="M240" s="9"/>
      <c r="O240" s="12">
        <f>SUMPRODUCT(O229:O239,$L$229:$L$239)/SUM($L$229:$L$239)</f>
        <v>87.1220930232558</v>
      </c>
      <c r="P240" s="12">
        <f t="shared" ref="P240:AD240" si="48">SUMPRODUCT(P229:P239,$L$229:$L$239)/SUM($L$229:$L$239)</f>
        <v>0</v>
      </c>
      <c r="Q240" s="12">
        <f t="shared" si="48"/>
        <v>0</v>
      </c>
      <c r="R240" s="12">
        <f t="shared" si="48"/>
        <v>0</v>
      </c>
      <c r="S240" s="12">
        <f t="shared" si="48"/>
        <v>0</v>
      </c>
      <c r="T240" s="12">
        <f t="shared" si="48"/>
        <v>4.9738372093023226</v>
      </c>
      <c r="U240" s="12">
        <f t="shared" si="48"/>
        <v>0</v>
      </c>
      <c r="V240" s="12">
        <f t="shared" si="48"/>
        <v>0</v>
      </c>
      <c r="W240" s="12">
        <f t="shared" si="48"/>
        <v>0.31395348837209286</v>
      </c>
      <c r="X240" s="12">
        <f t="shared" si="48"/>
        <v>0</v>
      </c>
      <c r="Y240" s="12">
        <f t="shared" si="48"/>
        <v>0</v>
      </c>
      <c r="Z240" s="12">
        <f t="shared" si="48"/>
        <v>0</v>
      </c>
      <c r="AA240" s="12">
        <f t="shared" si="48"/>
        <v>0</v>
      </c>
      <c r="AB240" s="12">
        <f t="shared" si="48"/>
        <v>8.0523255813953423</v>
      </c>
      <c r="AC240" s="12">
        <f t="shared" si="48"/>
        <v>0.1569767441860466</v>
      </c>
      <c r="AD240" s="12">
        <f t="shared" si="48"/>
        <v>0</v>
      </c>
    </row>
    <row r="241" spans="1:30" x14ac:dyDescent="0.25">
      <c r="A241" t="s">
        <v>43</v>
      </c>
      <c r="B241" t="s">
        <v>30</v>
      </c>
      <c r="C241" t="s">
        <v>39</v>
      </c>
      <c r="D241" s="6">
        <v>45525</v>
      </c>
      <c r="E241">
        <v>692419</v>
      </c>
      <c r="F241">
        <v>6563641</v>
      </c>
      <c r="G241">
        <v>692540</v>
      </c>
      <c r="H241">
        <v>6563501</v>
      </c>
      <c r="I241" t="s">
        <v>36</v>
      </c>
      <c r="J241" s="7">
        <v>0.11458333333333333</v>
      </c>
      <c r="K241" s="8" t="s">
        <v>33</v>
      </c>
      <c r="L241" s="9"/>
      <c r="M241" s="9"/>
    </row>
    <row r="242" spans="1:30" x14ac:dyDescent="0.25">
      <c r="A242" t="s">
        <v>43</v>
      </c>
      <c r="B242" t="s">
        <v>30</v>
      </c>
      <c r="C242" t="s">
        <v>39</v>
      </c>
      <c r="I242" t="s">
        <v>36</v>
      </c>
      <c r="J242" s="7">
        <v>0.13680555555555557</v>
      </c>
      <c r="K242" s="10">
        <f t="shared" ref="K242:K254" si="49">J242-J241</f>
        <v>2.222222222222224E-2</v>
      </c>
      <c r="L242" s="9">
        <f t="shared" ref="L242:L254" si="50">K242*86400/60</f>
        <v>32.000000000000028</v>
      </c>
      <c r="M242" s="9"/>
      <c r="O242">
        <v>100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</row>
    <row r="243" spans="1:30" x14ac:dyDescent="0.25">
      <c r="A243" t="s">
        <v>43</v>
      </c>
      <c r="B243" t="s">
        <v>30</v>
      </c>
      <c r="C243" t="s">
        <v>39</v>
      </c>
      <c r="I243" t="s">
        <v>36</v>
      </c>
      <c r="J243" s="7">
        <v>0.16250000000000001</v>
      </c>
      <c r="K243" s="10">
        <f t="shared" si="49"/>
        <v>2.5694444444444436E-2</v>
      </c>
      <c r="L243" s="9">
        <f t="shared" si="50"/>
        <v>36.999999999999986</v>
      </c>
      <c r="M243" s="9"/>
      <c r="O243">
        <v>100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</row>
    <row r="244" spans="1:30" x14ac:dyDescent="0.25">
      <c r="A244" t="s">
        <v>43</v>
      </c>
      <c r="B244" t="s">
        <v>30</v>
      </c>
      <c r="C244" t="s">
        <v>39</v>
      </c>
      <c r="I244" t="s">
        <v>36</v>
      </c>
      <c r="J244" s="7">
        <v>0.1847222222222222</v>
      </c>
      <c r="K244" s="10">
        <f t="shared" si="49"/>
        <v>2.2222222222222199E-2</v>
      </c>
      <c r="L244" s="9">
        <f t="shared" si="50"/>
        <v>31.999999999999964</v>
      </c>
      <c r="M244" s="9"/>
      <c r="O244">
        <v>100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</row>
    <row r="245" spans="1:30" x14ac:dyDescent="0.25">
      <c r="A245" t="s">
        <v>43</v>
      </c>
      <c r="B245" t="s">
        <v>30</v>
      </c>
      <c r="C245" t="s">
        <v>39</v>
      </c>
      <c r="I245" t="s">
        <v>36</v>
      </c>
      <c r="J245" s="7">
        <v>0.20833333333333334</v>
      </c>
      <c r="K245" s="10">
        <f t="shared" si="49"/>
        <v>2.3611111111111138E-2</v>
      </c>
      <c r="L245" s="9">
        <f t="shared" si="50"/>
        <v>34.000000000000036</v>
      </c>
      <c r="M245" s="9"/>
      <c r="O245">
        <v>100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</row>
    <row r="246" spans="1:30" x14ac:dyDescent="0.25">
      <c r="A246" t="s">
        <v>43</v>
      </c>
      <c r="B246" t="s">
        <v>30</v>
      </c>
      <c r="C246" t="s">
        <v>39</v>
      </c>
      <c r="I246" t="s">
        <v>36</v>
      </c>
      <c r="J246" s="7">
        <v>0.2326388888888889</v>
      </c>
      <c r="K246" s="10">
        <f t="shared" si="49"/>
        <v>2.4305555555555552E-2</v>
      </c>
      <c r="L246" s="9">
        <f t="shared" si="50"/>
        <v>34.999999999999993</v>
      </c>
      <c r="M246" s="9"/>
      <c r="O246">
        <v>100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</row>
    <row r="247" spans="1:30" x14ac:dyDescent="0.25">
      <c r="A247" t="s">
        <v>43</v>
      </c>
      <c r="B247" t="s">
        <v>30</v>
      </c>
      <c r="C247" t="s">
        <v>39</v>
      </c>
      <c r="I247" t="s">
        <v>36</v>
      </c>
      <c r="J247" s="7">
        <v>0.25138888888888888</v>
      </c>
      <c r="K247" s="10">
        <f t="shared" si="49"/>
        <v>1.8749999999999989E-2</v>
      </c>
      <c r="L247" s="9">
        <f t="shared" si="50"/>
        <v>26.999999999999986</v>
      </c>
      <c r="M247" s="9"/>
      <c r="O247">
        <v>100</v>
      </c>
      <c r="P247">
        <v>0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</row>
    <row r="248" spans="1:30" x14ac:dyDescent="0.25">
      <c r="A248" t="s">
        <v>43</v>
      </c>
      <c r="B248" t="s">
        <v>30</v>
      </c>
      <c r="C248" t="s">
        <v>39</v>
      </c>
      <c r="I248" t="s">
        <v>36</v>
      </c>
      <c r="J248" s="7">
        <v>0.27500000000000002</v>
      </c>
      <c r="K248" s="10">
        <f t="shared" si="49"/>
        <v>2.3611111111111138E-2</v>
      </c>
      <c r="L248" s="9">
        <f t="shared" si="50"/>
        <v>34.000000000000036</v>
      </c>
      <c r="M248" s="9"/>
      <c r="O248">
        <v>100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</row>
    <row r="249" spans="1:30" x14ac:dyDescent="0.25">
      <c r="A249" t="s">
        <v>43</v>
      </c>
      <c r="B249" t="s">
        <v>30</v>
      </c>
      <c r="C249" t="s">
        <v>39</v>
      </c>
      <c r="I249" t="s">
        <v>36</v>
      </c>
      <c r="J249" s="7">
        <v>0.29166666666666669</v>
      </c>
      <c r="K249" s="10">
        <f t="shared" si="49"/>
        <v>1.6666666666666663E-2</v>
      </c>
      <c r="L249" s="9">
        <f t="shared" si="50"/>
        <v>23.999999999999996</v>
      </c>
      <c r="M249" s="9"/>
      <c r="O249">
        <v>100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1</v>
      </c>
      <c r="AD249">
        <v>0</v>
      </c>
    </row>
    <row r="250" spans="1:30" x14ac:dyDescent="0.25">
      <c r="A250" t="s">
        <v>43</v>
      </c>
      <c r="B250" t="s">
        <v>30</v>
      </c>
      <c r="C250" t="s">
        <v>39</v>
      </c>
      <c r="I250" t="s">
        <v>36</v>
      </c>
      <c r="J250" s="7">
        <v>0.31111111111111112</v>
      </c>
      <c r="K250" s="10">
        <f t="shared" si="49"/>
        <v>1.9444444444444431E-2</v>
      </c>
      <c r="L250" s="9">
        <f t="shared" si="50"/>
        <v>27.999999999999982</v>
      </c>
      <c r="M250" s="9"/>
      <c r="O250">
        <v>100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</row>
    <row r="251" spans="1:30" x14ac:dyDescent="0.25">
      <c r="A251" t="s">
        <v>43</v>
      </c>
      <c r="B251" t="s">
        <v>30</v>
      </c>
      <c r="C251" t="s">
        <v>39</v>
      </c>
      <c r="I251" t="s">
        <v>36</v>
      </c>
      <c r="J251" s="7">
        <v>0.32916666666666666</v>
      </c>
      <c r="K251" s="10">
        <f t="shared" si="49"/>
        <v>1.8055555555555547E-2</v>
      </c>
      <c r="L251" s="9">
        <f t="shared" si="50"/>
        <v>25.999999999999989</v>
      </c>
      <c r="M251" s="9"/>
      <c r="O251">
        <v>95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5</v>
      </c>
      <c r="AC251">
        <v>0</v>
      </c>
      <c r="AD251">
        <v>0</v>
      </c>
    </row>
    <row r="252" spans="1:30" x14ac:dyDescent="0.25">
      <c r="A252" t="s">
        <v>43</v>
      </c>
      <c r="B252" t="s">
        <v>30</v>
      </c>
      <c r="C252" t="s">
        <v>39</v>
      </c>
      <c r="I252" t="s">
        <v>36</v>
      </c>
      <c r="J252" s="7">
        <v>0.34861111111111109</v>
      </c>
      <c r="K252" s="10">
        <f t="shared" si="49"/>
        <v>1.9444444444444431E-2</v>
      </c>
      <c r="L252" s="9">
        <f t="shared" si="50"/>
        <v>27.999999999999982</v>
      </c>
      <c r="M252" s="9"/>
      <c r="O252">
        <v>100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</row>
    <row r="253" spans="1:30" x14ac:dyDescent="0.25">
      <c r="A253" t="s">
        <v>43</v>
      </c>
      <c r="B253" t="s">
        <v>30</v>
      </c>
      <c r="C253" t="s">
        <v>39</v>
      </c>
      <c r="I253" t="s">
        <v>36</v>
      </c>
      <c r="J253" s="7">
        <v>0.36874999999999997</v>
      </c>
      <c r="K253" s="10">
        <f t="shared" si="49"/>
        <v>2.0138888888888873E-2</v>
      </c>
      <c r="L253" s="9">
        <f t="shared" si="50"/>
        <v>28.999999999999979</v>
      </c>
      <c r="M253" s="9"/>
      <c r="O253">
        <v>100</v>
      </c>
      <c r="P253">
        <v>0</v>
      </c>
      <c r="Q253">
        <v>0</v>
      </c>
      <c r="R253">
        <v>0</v>
      </c>
      <c r="S253">
        <v>1</v>
      </c>
      <c r="T253">
        <v>1</v>
      </c>
      <c r="U253">
        <v>0</v>
      </c>
      <c r="V253">
        <v>0</v>
      </c>
      <c r="W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</row>
    <row r="254" spans="1:30" x14ac:dyDescent="0.25">
      <c r="A254" t="s">
        <v>43</v>
      </c>
      <c r="B254" t="s">
        <v>30</v>
      </c>
      <c r="C254" t="s">
        <v>39</v>
      </c>
      <c r="I254" t="s">
        <v>36</v>
      </c>
      <c r="J254" s="7">
        <v>0.38611111111111113</v>
      </c>
      <c r="K254" s="10">
        <f t="shared" si="49"/>
        <v>1.736111111111116E-2</v>
      </c>
      <c r="L254" s="9">
        <f t="shared" si="50"/>
        <v>25.000000000000071</v>
      </c>
      <c r="M254" s="9"/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100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</row>
    <row r="255" spans="1:30" x14ac:dyDescent="0.25">
      <c r="A255" t="s">
        <v>43</v>
      </c>
      <c r="B255" t="s">
        <v>30</v>
      </c>
      <c r="C255" t="s">
        <v>39</v>
      </c>
      <c r="J255" s="8"/>
      <c r="K255" s="11"/>
      <c r="L255" s="9"/>
      <c r="M255" s="9"/>
      <c r="O255" s="12">
        <f>SUMPRODUCT(O242:O254,$L$242:$L$254)/SUM($L$242:$L$254)</f>
        <v>93.273657289002543</v>
      </c>
      <c r="P255" s="12">
        <f t="shared" ref="P255:AD255" si="51">SUMPRODUCT(P242:P254,$L$242:$L$254)/SUM($L$242:$L$254)</f>
        <v>0</v>
      </c>
      <c r="Q255" s="12">
        <f t="shared" si="51"/>
        <v>0</v>
      </c>
      <c r="R255" s="12">
        <f t="shared" si="51"/>
        <v>0</v>
      </c>
      <c r="S255" s="12">
        <f t="shared" si="51"/>
        <v>7.4168797953964125E-2</v>
      </c>
      <c r="T255" s="12">
        <f t="shared" si="51"/>
        <v>0.20460358056265973</v>
      </c>
      <c r="U255" s="12">
        <f t="shared" si="51"/>
        <v>0</v>
      </c>
      <c r="V255" s="12">
        <f t="shared" si="51"/>
        <v>0</v>
      </c>
      <c r="W255" s="12">
        <f t="shared" si="51"/>
        <v>6.4680306905371019</v>
      </c>
      <c r="X255" s="12">
        <f t="shared" si="51"/>
        <v>0</v>
      </c>
      <c r="Y255" s="12">
        <f t="shared" si="51"/>
        <v>0</v>
      </c>
      <c r="Z255" s="12">
        <f t="shared" si="51"/>
        <v>0</v>
      </c>
      <c r="AA255" s="12">
        <f t="shared" si="51"/>
        <v>0</v>
      </c>
      <c r="AB255" s="12">
        <f t="shared" si="51"/>
        <v>0.40409207161125293</v>
      </c>
      <c r="AC255" s="12">
        <f t="shared" si="51"/>
        <v>0.15089514066496157</v>
      </c>
      <c r="AD255" s="12">
        <f t="shared" si="51"/>
        <v>0</v>
      </c>
    </row>
    <row r="256" spans="1:30" x14ac:dyDescent="0.25">
      <c r="A256" t="s">
        <v>40</v>
      </c>
      <c r="B256" t="s">
        <v>30</v>
      </c>
      <c r="C256" t="s">
        <v>39</v>
      </c>
      <c r="D256" s="6">
        <v>45526</v>
      </c>
      <c r="E256" s="13">
        <v>689598</v>
      </c>
      <c r="F256" s="13">
        <v>6567730</v>
      </c>
      <c r="G256" s="13">
        <v>689445</v>
      </c>
      <c r="H256" s="13">
        <v>6567786</v>
      </c>
      <c r="I256" t="s">
        <v>32</v>
      </c>
      <c r="J256" s="7">
        <v>5.2083333333333329E-2</v>
      </c>
      <c r="K256" s="8" t="s">
        <v>33</v>
      </c>
      <c r="L256" s="9"/>
      <c r="M256" s="9"/>
    </row>
    <row r="257" spans="1:30" x14ac:dyDescent="0.25">
      <c r="A257" t="s">
        <v>40</v>
      </c>
      <c r="B257" t="s">
        <v>30</v>
      </c>
      <c r="C257" t="s">
        <v>39</v>
      </c>
      <c r="I257" t="s">
        <v>32</v>
      </c>
      <c r="J257" s="7">
        <v>7.2916666666666657E-2</v>
      </c>
      <c r="K257" s="10">
        <f t="shared" ref="K257:K266" si="52">J257-J256</f>
        <v>2.0833333333333329E-2</v>
      </c>
      <c r="L257" s="9">
        <f t="shared" ref="L257:L266" si="53">K257*86400/60</f>
        <v>29.999999999999993</v>
      </c>
      <c r="M257" s="9"/>
      <c r="O257">
        <v>100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</row>
    <row r="258" spans="1:30" x14ac:dyDescent="0.25">
      <c r="A258" t="s">
        <v>40</v>
      </c>
      <c r="B258" t="s">
        <v>30</v>
      </c>
      <c r="C258" t="s">
        <v>39</v>
      </c>
      <c r="I258" t="s">
        <v>32</v>
      </c>
      <c r="J258" s="7">
        <v>9.4444444444444442E-2</v>
      </c>
      <c r="K258" s="10">
        <f t="shared" si="52"/>
        <v>2.1527777777777785E-2</v>
      </c>
      <c r="L258" s="9">
        <f t="shared" si="53"/>
        <v>31.000000000000011</v>
      </c>
      <c r="M258" s="9"/>
      <c r="O258">
        <v>100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</row>
    <row r="259" spans="1:30" x14ac:dyDescent="0.25">
      <c r="A259" t="s">
        <v>40</v>
      </c>
      <c r="B259" t="s">
        <v>30</v>
      </c>
      <c r="C259" t="s">
        <v>39</v>
      </c>
      <c r="I259" t="s">
        <v>32</v>
      </c>
      <c r="J259" s="7">
        <v>0.11388888888888889</v>
      </c>
      <c r="K259" s="10">
        <f t="shared" si="52"/>
        <v>1.9444444444444445E-2</v>
      </c>
      <c r="L259" s="9">
        <f t="shared" si="53"/>
        <v>28</v>
      </c>
      <c r="M259" s="9"/>
      <c r="O259">
        <v>100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</row>
    <row r="260" spans="1:30" x14ac:dyDescent="0.25">
      <c r="A260" t="s">
        <v>40</v>
      </c>
      <c r="B260" t="s">
        <v>30</v>
      </c>
      <c r="C260" t="s">
        <v>39</v>
      </c>
      <c r="I260" t="s">
        <v>32</v>
      </c>
      <c r="J260" s="7">
        <v>0.13680555555555557</v>
      </c>
      <c r="K260" s="10">
        <f t="shared" si="52"/>
        <v>2.2916666666666682E-2</v>
      </c>
      <c r="L260" s="9">
        <f t="shared" si="53"/>
        <v>33.000000000000021</v>
      </c>
      <c r="M260" s="9"/>
      <c r="O260">
        <v>100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</row>
    <row r="261" spans="1:30" x14ac:dyDescent="0.25">
      <c r="A261" t="s">
        <v>40</v>
      </c>
      <c r="B261" t="s">
        <v>30</v>
      </c>
      <c r="C261" t="s">
        <v>39</v>
      </c>
      <c r="I261" t="s">
        <v>32</v>
      </c>
      <c r="J261" s="7">
        <v>0.15694444444444444</v>
      </c>
      <c r="K261" s="10">
        <f t="shared" si="52"/>
        <v>2.0138888888888873E-2</v>
      </c>
      <c r="L261" s="9">
        <f t="shared" si="53"/>
        <v>28.999999999999979</v>
      </c>
      <c r="M261" s="9"/>
      <c r="O261">
        <v>100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</row>
    <row r="262" spans="1:30" x14ac:dyDescent="0.25">
      <c r="A262" t="s">
        <v>40</v>
      </c>
      <c r="B262" t="s">
        <v>30</v>
      </c>
      <c r="C262" t="s">
        <v>39</v>
      </c>
      <c r="I262" t="s">
        <v>32</v>
      </c>
      <c r="J262" s="7">
        <v>0.17986111111111111</v>
      </c>
      <c r="K262" s="10">
        <f t="shared" si="52"/>
        <v>2.2916666666666669E-2</v>
      </c>
      <c r="L262" s="9">
        <f t="shared" si="53"/>
        <v>33.000000000000007</v>
      </c>
      <c r="M262" s="9"/>
      <c r="O262">
        <v>100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</row>
    <row r="263" spans="1:30" x14ac:dyDescent="0.25">
      <c r="A263" t="s">
        <v>40</v>
      </c>
      <c r="B263" t="s">
        <v>30</v>
      </c>
      <c r="C263" t="s">
        <v>39</v>
      </c>
      <c r="I263" t="s">
        <v>32</v>
      </c>
      <c r="J263" s="7">
        <v>0.20277777777777778</v>
      </c>
      <c r="K263" s="10">
        <f t="shared" si="52"/>
        <v>2.2916666666666669E-2</v>
      </c>
      <c r="L263" s="9">
        <f t="shared" si="53"/>
        <v>33.000000000000007</v>
      </c>
      <c r="M263" s="9"/>
      <c r="O263">
        <v>100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</row>
    <row r="264" spans="1:30" x14ac:dyDescent="0.25">
      <c r="A264" t="s">
        <v>40</v>
      </c>
      <c r="B264" t="s">
        <v>30</v>
      </c>
      <c r="C264" t="s">
        <v>39</v>
      </c>
      <c r="I264" t="s">
        <v>32</v>
      </c>
      <c r="J264" s="7">
        <v>0.2215277777777778</v>
      </c>
      <c r="K264" s="10">
        <f t="shared" si="52"/>
        <v>1.8750000000000017E-2</v>
      </c>
      <c r="L264" s="9">
        <f t="shared" si="53"/>
        <v>27.000000000000021</v>
      </c>
      <c r="M264" s="9"/>
      <c r="O264">
        <v>85</v>
      </c>
      <c r="P264">
        <v>0</v>
      </c>
      <c r="Q264">
        <v>0</v>
      </c>
      <c r="R264">
        <v>0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5</v>
      </c>
      <c r="AD264">
        <v>10</v>
      </c>
    </row>
    <row r="265" spans="1:30" x14ac:dyDescent="0.25">
      <c r="A265" t="s">
        <v>40</v>
      </c>
      <c r="B265" t="s">
        <v>30</v>
      </c>
      <c r="C265" t="s">
        <v>39</v>
      </c>
      <c r="I265" t="s">
        <v>32</v>
      </c>
      <c r="J265" s="7">
        <v>0.24305555555555558</v>
      </c>
      <c r="K265" s="10">
        <f t="shared" si="52"/>
        <v>2.1527777777777785E-2</v>
      </c>
      <c r="L265" s="9">
        <f t="shared" si="53"/>
        <v>31.000000000000011</v>
      </c>
      <c r="M265" s="9"/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5</v>
      </c>
      <c r="AD265">
        <v>95</v>
      </c>
    </row>
    <row r="266" spans="1:30" x14ac:dyDescent="0.25">
      <c r="A266" t="s">
        <v>40</v>
      </c>
      <c r="B266" t="s">
        <v>30</v>
      </c>
      <c r="C266" t="s">
        <v>39</v>
      </c>
      <c r="I266" t="s">
        <v>32</v>
      </c>
      <c r="J266" s="7">
        <v>0.26180555555555557</v>
      </c>
      <c r="K266" s="10">
        <f t="shared" si="52"/>
        <v>1.8749999999999989E-2</v>
      </c>
      <c r="L266" s="9">
        <f t="shared" si="53"/>
        <v>26.999999999999986</v>
      </c>
      <c r="M266" s="9"/>
      <c r="O266">
        <v>0</v>
      </c>
      <c r="P266">
        <v>0</v>
      </c>
      <c r="Q266">
        <v>1</v>
      </c>
      <c r="R266">
        <v>0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100</v>
      </c>
    </row>
    <row r="267" spans="1:30" x14ac:dyDescent="0.25">
      <c r="A267" t="s">
        <v>40</v>
      </c>
      <c r="B267" t="s">
        <v>30</v>
      </c>
      <c r="C267" t="s">
        <v>39</v>
      </c>
      <c r="J267" s="8"/>
      <c r="K267" s="11"/>
      <c r="L267" s="9"/>
      <c r="M267" s="9"/>
      <c r="O267" s="12">
        <f>SUMPRODUCT(O257:O266,$L$257:$L$266)/SUM($L$257:$L$266)</f>
        <v>79.453642384105947</v>
      </c>
      <c r="P267" s="12">
        <f t="shared" ref="P267:AD267" si="54">SUMPRODUCT(P257:P266,$L$257:$L$266)/SUM($L$257:$L$266)</f>
        <v>0</v>
      </c>
      <c r="Q267" s="12">
        <f t="shared" si="54"/>
        <v>0.19205298013245028</v>
      </c>
      <c r="R267" s="12">
        <f t="shared" si="54"/>
        <v>0</v>
      </c>
      <c r="S267" s="12">
        <f t="shared" si="54"/>
        <v>0</v>
      </c>
      <c r="T267" s="12">
        <f t="shared" si="54"/>
        <v>0.38410596026490068</v>
      </c>
      <c r="U267" s="12">
        <f t="shared" si="54"/>
        <v>0</v>
      </c>
      <c r="V267" s="12">
        <f t="shared" si="54"/>
        <v>0</v>
      </c>
      <c r="W267" s="12">
        <f t="shared" si="54"/>
        <v>0</v>
      </c>
      <c r="X267" s="12">
        <f t="shared" si="54"/>
        <v>0</v>
      </c>
      <c r="Y267" s="12">
        <f t="shared" si="54"/>
        <v>0</v>
      </c>
      <c r="Z267" s="12">
        <f t="shared" si="54"/>
        <v>0</v>
      </c>
      <c r="AA267" s="12">
        <f t="shared" si="54"/>
        <v>0</v>
      </c>
      <c r="AB267" s="12">
        <f t="shared" si="54"/>
        <v>0</v>
      </c>
      <c r="AC267" s="12">
        <f t="shared" si="54"/>
        <v>1.1589403973509937</v>
      </c>
      <c r="AD267" s="12">
        <f t="shared" si="54"/>
        <v>19.586092715231786</v>
      </c>
    </row>
    <row r="268" spans="1:30" x14ac:dyDescent="0.25">
      <c r="A268" t="s">
        <v>40</v>
      </c>
      <c r="B268" t="s">
        <v>30</v>
      </c>
      <c r="C268" t="s">
        <v>39</v>
      </c>
      <c r="D268" s="6">
        <v>45526</v>
      </c>
      <c r="E268" s="13">
        <v>689566</v>
      </c>
      <c r="F268" s="13">
        <v>6567803</v>
      </c>
      <c r="G268" s="13">
        <v>689456</v>
      </c>
      <c r="H268" s="13">
        <v>6567849</v>
      </c>
      <c r="I268" t="s">
        <v>34</v>
      </c>
      <c r="J268" s="7">
        <v>3.1944444444444449E-2</v>
      </c>
      <c r="K268" s="8" t="s">
        <v>33</v>
      </c>
      <c r="L268" s="9"/>
      <c r="M268" s="9"/>
    </row>
    <row r="269" spans="1:30" x14ac:dyDescent="0.25">
      <c r="A269" t="s">
        <v>40</v>
      </c>
      <c r="B269" t="s">
        <v>30</v>
      </c>
      <c r="C269" t="s">
        <v>39</v>
      </c>
      <c r="I269" t="s">
        <v>34</v>
      </c>
      <c r="J269" s="7">
        <v>5.4166666666666669E-2</v>
      </c>
      <c r="K269" s="10">
        <f t="shared" ref="K269:K276" si="55">J269-J268</f>
        <v>2.222222222222222E-2</v>
      </c>
      <c r="L269" s="9">
        <f t="shared" ref="L269:L276" si="56">K269*86400/60</f>
        <v>31.999999999999996</v>
      </c>
      <c r="M269" s="9"/>
      <c r="O269">
        <v>100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</row>
    <row r="270" spans="1:30" x14ac:dyDescent="0.25">
      <c r="A270" t="s">
        <v>40</v>
      </c>
      <c r="B270" t="s">
        <v>30</v>
      </c>
      <c r="C270" t="s">
        <v>39</v>
      </c>
      <c r="I270" t="s">
        <v>34</v>
      </c>
      <c r="J270" s="7">
        <v>7.4305555555555555E-2</v>
      </c>
      <c r="K270" s="10">
        <f t="shared" si="55"/>
        <v>2.0138888888888887E-2</v>
      </c>
      <c r="L270" s="9">
        <f t="shared" si="56"/>
        <v>28.999999999999996</v>
      </c>
      <c r="M270" s="9"/>
      <c r="O270">
        <v>100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</row>
    <row r="271" spans="1:30" x14ac:dyDescent="0.25">
      <c r="A271" t="s">
        <v>40</v>
      </c>
      <c r="B271" t="s">
        <v>30</v>
      </c>
      <c r="C271" t="s">
        <v>39</v>
      </c>
      <c r="I271" t="s">
        <v>34</v>
      </c>
      <c r="J271" s="7">
        <v>9.5833333333333326E-2</v>
      </c>
      <c r="K271" s="10">
        <f t="shared" si="55"/>
        <v>2.1527777777777771E-2</v>
      </c>
      <c r="L271" s="9">
        <f t="shared" si="56"/>
        <v>30.999999999999989</v>
      </c>
      <c r="M271" s="9"/>
      <c r="O271">
        <v>100</v>
      </c>
      <c r="P271">
        <v>0</v>
      </c>
      <c r="Q271">
        <v>0</v>
      </c>
      <c r="R271">
        <v>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</row>
    <row r="272" spans="1:30" x14ac:dyDescent="0.25">
      <c r="A272" t="s">
        <v>40</v>
      </c>
      <c r="B272" t="s">
        <v>30</v>
      </c>
      <c r="C272" t="s">
        <v>39</v>
      </c>
      <c r="I272" t="s">
        <v>34</v>
      </c>
      <c r="J272" s="7">
        <v>0.1111111111111111</v>
      </c>
      <c r="K272" s="10">
        <f t="shared" si="55"/>
        <v>1.5277777777777779E-2</v>
      </c>
      <c r="L272" s="9">
        <f t="shared" si="56"/>
        <v>22</v>
      </c>
      <c r="M272" s="9"/>
      <c r="O272">
        <v>100</v>
      </c>
      <c r="P272">
        <v>0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</row>
    <row r="273" spans="1:30" x14ac:dyDescent="0.25">
      <c r="A273" t="s">
        <v>40</v>
      </c>
      <c r="B273" t="s">
        <v>30</v>
      </c>
      <c r="C273" t="s">
        <v>39</v>
      </c>
      <c r="I273" t="s">
        <v>34</v>
      </c>
      <c r="J273" s="7">
        <v>0.13055555555555556</v>
      </c>
      <c r="K273" s="10">
        <f t="shared" si="55"/>
        <v>1.9444444444444459E-2</v>
      </c>
      <c r="L273" s="9">
        <f t="shared" si="56"/>
        <v>28.000000000000018</v>
      </c>
      <c r="M273" s="9"/>
      <c r="O273">
        <v>100</v>
      </c>
      <c r="P273">
        <v>0</v>
      </c>
      <c r="Q273">
        <v>0</v>
      </c>
      <c r="R273">
        <v>0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1</v>
      </c>
    </row>
    <row r="274" spans="1:30" x14ac:dyDescent="0.25">
      <c r="A274" t="s">
        <v>40</v>
      </c>
      <c r="B274" t="s">
        <v>30</v>
      </c>
      <c r="C274" t="s">
        <v>39</v>
      </c>
      <c r="I274" t="s">
        <v>34</v>
      </c>
      <c r="J274" s="7">
        <v>0.14583333333333334</v>
      </c>
      <c r="K274" s="10">
        <f t="shared" si="55"/>
        <v>1.5277777777777779E-2</v>
      </c>
      <c r="L274" s="9">
        <f t="shared" si="56"/>
        <v>22</v>
      </c>
      <c r="M274" s="9"/>
      <c r="O274">
        <v>50</v>
      </c>
      <c r="P274">
        <v>0</v>
      </c>
      <c r="Q274">
        <v>0</v>
      </c>
      <c r="R274">
        <v>0</v>
      </c>
      <c r="S274">
        <v>0</v>
      </c>
      <c r="T274">
        <v>5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45</v>
      </c>
    </row>
    <row r="275" spans="1:30" x14ac:dyDescent="0.25">
      <c r="A275" t="s">
        <v>40</v>
      </c>
      <c r="B275" t="s">
        <v>30</v>
      </c>
      <c r="C275" t="s">
        <v>39</v>
      </c>
      <c r="I275" t="s">
        <v>34</v>
      </c>
      <c r="J275" s="7">
        <v>0.16666666666666666</v>
      </c>
      <c r="K275" s="10">
        <f t="shared" si="55"/>
        <v>2.0833333333333315E-2</v>
      </c>
      <c r="L275" s="9">
        <f t="shared" si="56"/>
        <v>29.999999999999975</v>
      </c>
      <c r="M275" s="9"/>
      <c r="O275">
        <v>25</v>
      </c>
      <c r="P275">
        <v>0</v>
      </c>
      <c r="Q275">
        <v>0</v>
      </c>
      <c r="R275">
        <v>0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75</v>
      </c>
    </row>
    <row r="276" spans="1:30" x14ac:dyDescent="0.25">
      <c r="A276" t="s">
        <v>40</v>
      </c>
      <c r="B276" t="s">
        <v>30</v>
      </c>
      <c r="C276" t="s">
        <v>39</v>
      </c>
      <c r="I276" t="s">
        <v>34</v>
      </c>
      <c r="J276" s="7">
        <v>0.1986111111111111</v>
      </c>
      <c r="K276" s="10">
        <f t="shared" si="55"/>
        <v>3.1944444444444442E-2</v>
      </c>
      <c r="L276" s="9">
        <f t="shared" si="56"/>
        <v>46</v>
      </c>
      <c r="M276" s="9"/>
      <c r="O276">
        <v>0</v>
      </c>
      <c r="P276">
        <v>0</v>
      </c>
      <c r="Q276">
        <v>0</v>
      </c>
      <c r="R276">
        <v>0</v>
      </c>
      <c r="S276">
        <v>0</v>
      </c>
      <c r="T276">
        <v>5</v>
      </c>
      <c r="U276">
        <v>0</v>
      </c>
      <c r="V276">
        <v>10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10</v>
      </c>
      <c r="AD276">
        <v>75</v>
      </c>
    </row>
    <row r="277" spans="1:30" x14ac:dyDescent="0.25">
      <c r="A277" t="s">
        <v>40</v>
      </c>
      <c r="B277" t="s">
        <v>30</v>
      </c>
      <c r="C277" t="s">
        <v>39</v>
      </c>
      <c r="J277" s="8"/>
      <c r="K277" s="11"/>
      <c r="L277" s="9"/>
      <c r="M277" s="9"/>
      <c r="O277" s="12">
        <f t="shared" ref="O277:AD277" si="57">SUMPRODUCT(O269:O276,$L$269:$L$276)/SUM($L$269:$L$276)</f>
        <v>66.875000000000014</v>
      </c>
      <c r="P277" s="12">
        <f t="shared" si="57"/>
        <v>0</v>
      </c>
      <c r="Q277" s="12">
        <f t="shared" si="57"/>
        <v>0</v>
      </c>
      <c r="R277" s="12">
        <f t="shared" si="57"/>
        <v>0</v>
      </c>
      <c r="S277" s="12">
        <f t="shared" si="57"/>
        <v>0</v>
      </c>
      <c r="T277" s="12">
        <f t="shared" si="57"/>
        <v>1.8791666666666669</v>
      </c>
      <c r="U277" s="12">
        <f t="shared" si="57"/>
        <v>0</v>
      </c>
      <c r="V277" s="12">
        <f t="shared" si="57"/>
        <v>1.916666666666667</v>
      </c>
      <c r="W277" s="12">
        <f t="shared" si="57"/>
        <v>0</v>
      </c>
      <c r="X277" s="12">
        <f t="shared" si="57"/>
        <v>0</v>
      </c>
      <c r="Y277" s="12">
        <f t="shared" si="57"/>
        <v>0</v>
      </c>
      <c r="Z277" s="12">
        <f t="shared" si="57"/>
        <v>0</v>
      </c>
      <c r="AA277" s="12">
        <f t="shared" si="57"/>
        <v>0</v>
      </c>
      <c r="AB277" s="12">
        <f t="shared" si="57"/>
        <v>0</v>
      </c>
      <c r="AC277" s="12">
        <f t="shared" si="57"/>
        <v>2.0333333333333337</v>
      </c>
      <c r="AD277" s="12">
        <f t="shared" si="57"/>
        <v>27.991666666666664</v>
      </c>
    </row>
    <row r="278" spans="1:30" x14ac:dyDescent="0.25">
      <c r="A278" t="s">
        <v>40</v>
      </c>
      <c r="B278" t="s">
        <v>30</v>
      </c>
      <c r="C278" t="s">
        <v>39</v>
      </c>
      <c r="D278" s="6">
        <v>45526</v>
      </c>
      <c r="E278" s="13">
        <v>689585</v>
      </c>
      <c r="F278" s="13">
        <v>6567864</v>
      </c>
      <c r="G278" s="13">
        <v>689485</v>
      </c>
      <c r="H278" s="13">
        <v>6567872</v>
      </c>
      <c r="I278" t="s">
        <v>36</v>
      </c>
      <c r="J278" s="7">
        <v>8.4027777777777771E-2</v>
      </c>
      <c r="K278" s="8" t="s">
        <v>33</v>
      </c>
      <c r="L278" s="9"/>
      <c r="M278" s="9"/>
    </row>
    <row r="279" spans="1:30" x14ac:dyDescent="0.25">
      <c r="A279" t="s">
        <v>40</v>
      </c>
      <c r="B279" t="s">
        <v>30</v>
      </c>
      <c r="C279" t="s">
        <v>39</v>
      </c>
      <c r="I279" t="s">
        <v>36</v>
      </c>
      <c r="J279" s="7">
        <v>0.10902777777777778</v>
      </c>
      <c r="K279" s="10">
        <f t="shared" ref="K279:K292" si="58">J279-J278</f>
        <v>2.5000000000000008E-2</v>
      </c>
      <c r="L279" s="9">
        <f t="shared" ref="L279:L292" si="59">K279*86400/60</f>
        <v>36.000000000000014</v>
      </c>
      <c r="M279" s="9"/>
      <c r="O279">
        <v>100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</row>
    <row r="280" spans="1:30" x14ac:dyDescent="0.25">
      <c r="A280" t="s">
        <v>40</v>
      </c>
      <c r="B280" t="s">
        <v>30</v>
      </c>
      <c r="C280" t="s">
        <v>39</v>
      </c>
      <c r="I280" t="s">
        <v>36</v>
      </c>
      <c r="J280" s="7">
        <v>0.12847222222222221</v>
      </c>
      <c r="K280" s="10">
        <f t="shared" si="58"/>
        <v>1.9444444444444431E-2</v>
      </c>
      <c r="L280" s="9">
        <f t="shared" si="59"/>
        <v>27.999999999999982</v>
      </c>
      <c r="M280" s="9"/>
      <c r="O280">
        <v>100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</row>
    <row r="281" spans="1:30" x14ac:dyDescent="0.25">
      <c r="A281" t="s">
        <v>40</v>
      </c>
      <c r="B281" t="s">
        <v>30</v>
      </c>
      <c r="C281" t="s">
        <v>39</v>
      </c>
      <c r="I281" t="s">
        <v>36</v>
      </c>
      <c r="J281" s="7">
        <v>0.14861111111111111</v>
      </c>
      <c r="K281" s="10">
        <f t="shared" si="58"/>
        <v>2.0138888888888901E-2</v>
      </c>
      <c r="L281" s="9">
        <f t="shared" si="59"/>
        <v>29.000000000000014</v>
      </c>
      <c r="M281" s="9"/>
      <c r="O281">
        <v>100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</row>
    <row r="282" spans="1:30" x14ac:dyDescent="0.25">
      <c r="A282" t="s">
        <v>40</v>
      </c>
      <c r="B282" t="s">
        <v>30</v>
      </c>
      <c r="C282" t="s">
        <v>39</v>
      </c>
      <c r="I282" t="s">
        <v>36</v>
      </c>
      <c r="J282" s="7">
        <v>0.17291666666666666</v>
      </c>
      <c r="K282" s="10">
        <f t="shared" si="58"/>
        <v>2.4305555555555552E-2</v>
      </c>
      <c r="L282" s="9">
        <f t="shared" si="59"/>
        <v>34.999999999999993</v>
      </c>
      <c r="M282" s="9"/>
      <c r="O282">
        <v>100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</row>
    <row r="283" spans="1:30" x14ac:dyDescent="0.25">
      <c r="A283" t="s">
        <v>40</v>
      </c>
      <c r="B283" t="s">
        <v>30</v>
      </c>
      <c r="C283" t="s">
        <v>39</v>
      </c>
      <c r="I283" t="s">
        <v>36</v>
      </c>
      <c r="J283" s="7">
        <v>0.19444444444444445</v>
      </c>
      <c r="K283" s="10">
        <f t="shared" si="58"/>
        <v>2.1527777777777785E-2</v>
      </c>
      <c r="L283" s="9">
        <f t="shared" si="59"/>
        <v>31.000000000000011</v>
      </c>
      <c r="M283" s="9"/>
      <c r="O283">
        <v>100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</row>
    <row r="284" spans="1:30" x14ac:dyDescent="0.25">
      <c r="A284" t="s">
        <v>40</v>
      </c>
      <c r="B284" t="s">
        <v>30</v>
      </c>
      <c r="C284" t="s">
        <v>39</v>
      </c>
      <c r="I284" t="s">
        <v>36</v>
      </c>
      <c r="J284" s="7">
        <v>0.21319444444444446</v>
      </c>
      <c r="K284" s="10">
        <f t="shared" si="58"/>
        <v>1.8750000000000017E-2</v>
      </c>
      <c r="L284" s="9">
        <f t="shared" si="59"/>
        <v>27.000000000000021</v>
      </c>
      <c r="M284" s="9"/>
      <c r="O284">
        <v>100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</row>
    <row r="285" spans="1:30" x14ac:dyDescent="0.25">
      <c r="A285" t="s">
        <v>40</v>
      </c>
      <c r="B285" t="s">
        <v>30</v>
      </c>
      <c r="C285" t="s">
        <v>39</v>
      </c>
      <c r="I285" t="s">
        <v>36</v>
      </c>
      <c r="J285" s="7">
        <v>0.23472222222222222</v>
      </c>
      <c r="K285" s="10">
        <f t="shared" si="58"/>
        <v>2.1527777777777757E-2</v>
      </c>
      <c r="L285" s="9">
        <f t="shared" si="59"/>
        <v>30.999999999999968</v>
      </c>
      <c r="M285" s="9"/>
      <c r="O285">
        <v>100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</row>
    <row r="286" spans="1:30" x14ac:dyDescent="0.25">
      <c r="A286" t="s">
        <v>40</v>
      </c>
      <c r="B286" t="s">
        <v>30</v>
      </c>
      <c r="C286" t="s">
        <v>39</v>
      </c>
      <c r="I286" t="s">
        <v>36</v>
      </c>
      <c r="J286" s="7">
        <v>0.25555555555555554</v>
      </c>
      <c r="K286" s="10">
        <f t="shared" si="58"/>
        <v>2.0833333333333315E-2</v>
      </c>
      <c r="L286" s="9">
        <f t="shared" si="59"/>
        <v>29.999999999999975</v>
      </c>
      <c r="M286" s="9"/>
      <c r="O286">
        <v>100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</row>
    <row r="287" spans="1:30" x14ac:dyDescent="0.25">
      <c r="A287" t="s">
        <v>40</v>
      </c>
      <c r="B287" t="s">
        <v>30</v>
      </c>
      <c r="C287" t="s">
        <v>39</v>
      </c>
      <c r="I287" t="s">
        <v>36</v>
      </c>
      <c r="J287" s="7">
        <v>0.27708333333333335</v>
      </c>
      <c r="K287" s="10">
        <f t="shared" si="58"/>
        <v>2.1527777777777812E-2</v>
      </c>
      <c r="L287" s="9">
        <f t="shared" si="59"/>
        <v>31.00000000000005</v>
      </c>
      <c r="M287" s="9"/>
      <c r="O287">
        <v>100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</row>
    <row r="288" spans="1:30" x14ac:dyDescent="0.25">
      <c r="A288" t="s">
        <v>40</v>
      </c>
      <c r="B288" t="s">
        <v>30</v>
      </c>
      <c r="C288" t="s">
        <v>39</v>
      </c>
      <c r="I288" t="s">
        <v>36</v>
      </c>
      <c r="J288" s="7">
        <v>0.29791666666666666</v>
      </c>
      <c r="K288" s="10">
        <f t="shared" si="58"/>
        <v>2.0833333333333315E-2</v>
      </c>
      <c r="L288" s="9">
        <f t="shared" si="59"/>
        <v>29.999999999999975</v>
      </c>
      <c r="M288" s="9"/>
      <c r="O288">
        <v>100</v>
      </c>
      <c r="P288">
        <v>0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</row>
    <row r="289" spans="1:30" x14ac:dyDescent="0.25">
      <c r="A289" t="s">
        <v>40</v>
      </c>
      <c r="B289" t="s">
        <v>30</v>
      </c>
      <c r="C289" t="s">
        <v>39</v>
      </c>
      <c r="I289" t="s">
        <v>36</v>
      </c>
      <c r="J289" s="7">
        <v>0.31458333333333333</v>
      </c>
      <c r="K289" s="10">
        <f t="shared" si="58"/>
        <v>1.6666666666666663E-2</v>
      </c>
      <c r="L289" s="9">
        <f t="shared" si="59"/>
        <v>23.999999999999996</v>
      </c>
      <c r="M289" s="9"/>
      <c r="O289">
        <v>90</v>
      </c>
      <c r="P289">
        <v>0</v>
      </c>
      <c r="Q289">
        <v>0</v>
      </c>
      <c r="R289">
        <v>0</v>
      </c>
      <c r="S289">
        <v>0</v>
      </c>
      <c r="T289">
        <v>10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1</v>
      </c>
    </row>
    <row r="290" spans="1:30" x14ac:dyDescent="0.25">
      <c r="A290" t="s">
        <v>40</v>
      </c>
      <c r="B290" t="s">
        <v>30</v>
      </c>
      <c r="C290" t="s">
        <v>39</v>
      </c>
      <c r="I290" t="s">
        <v>36</v>
      </c>
      <c r="J290" s="7">
        <v>0.33333333333333331</v>
      </c>
      <c r="K290" s="10">
        <f t="shared" si="58"/>
        <v>1.8749999999999989E-2</v>
      </c>
      <c r="L290" s="9">
        <f t="shared" si="59"/>
        <v>26.999999999999986</v>
      </c>
      <c r="M290" s="9"/>
      <c r="O290">
        <v>75</v>
      </c>
      <c r="P290">
        <v>0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25</v>
      </c>
    </row>
    <row r="291" spans="1:30" x14ac:dyDescent="0.25">
      <c r="A291" t="s">
        <v>40</v>
      </c>
      <c r="B291" t="s">
        <v>30</v>
      </c>
      <c r="C291" t="s">
        <v>39</v>
      </c>
      <c r="I291" t="s">
        <v>36</v>
      </c>
      <c r="J291" s="7">
        <v>0.34861111111111109</v>
      </c>
      <c r="K291" s="10">
        <f t="shared" si="58"/>
        <v>1.5277777777777779E-2</v>
      </c>
      <c r="L291" s="9">
        <f t="shared" si="59"/>
        <v>22</v>
      </c>
      <c r="M291" s="9"/>
      <c r="O291">
        <v>50</v>
      </c>
      <c r="P291">
        <v>0</v>
      </c>
      <c r="Q291">
        <v>0</v>
      </c>
      <c r="R291">
        <v>0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50</v>
      </c>
    </row>
    <row r="292" spans="1:30" x14ac:dyDescent="0.25">
      <c r="A292" t="s">
        <v>40</v>
      </c>
      <c r="B292" t="s">
        <v>30</v>
      </c>
      <c r="C292" t="s">
        <v>39</v>
      </c>
      <c r="I292" t="s">
        <v>36</v>
      </c>
      <c r="J292" s="7">
        <v>0.36874999999999997</v>
      </c>
      <c r="K292" s="10">
        <f t="shared" si="58"/>
        <v>2.0138888888888873E-2</v>
      </c>
      <c r="L292" s="9">
        <f t="shared" si="59"/>
        <v>28.999999999999979</v>
      </c>
      <c r="M292" s="9"/>
      <c r="O292">
        <v>0</v>
      </c>
      <c r="P292">
        <v>0</v>
      </c>
      <c r="Q292">
        <v>0</v>
      </c>
      <c r="R292">
        <v>0</v>
      </c>
      <c r="S292">
        <v>0</v>
      </c>
      <c r="T292">
        <v>10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10</v>
      </c>
      <c r="AD292">
        <v>80</v>
      </c>
    </row>
    <row r="293" spans="1:30" x14ac:dyDescent="0.25">
      <c r="A293" t="s">
        <v>40</v>
      </c>
      <c r="B293" t="s">
        <v>30</v>
      </c>
      <c r="C293" t="s">
        <v>39</v>
      </c>
      <c r="J293" s="8"/>
      <c r="K293" s="11"/>
      <c r="L293" s="9"/>
      <c r="M293" s="9"/>
      <c r="O293" s="12">
        <f t="shared" ref="O293:AD293" si="60">SUMPRODUCT(O279:O292,$L$279:$L$292)/SUM($L$279:$L$292)</f>
        <v>88.012195121951208</v>
      </c>
      <c r="P293" s="12">
        <f t="shared" si="60"/>
        <v>0</v>
      </c>
      <c r="Q293" s="12">
        <f t="shared" si="60"/>
        <v>0</v>
      </c>
      <c r="R293" s="12">
        <f t="shared" si="60"/>
        <v>0</v>
      </c>
      <c r="S293" s="12">
        <f t="shared" si="60"/>
        <v>0</v>
      </c>
      <c r="T293" s="12">
        <f t="shared" si="60"/>
        <v>1.4853658536585361</v>
      </c>
      <c r="U293" s="12">
        <f t="shared" si="60"/>
        <v>0</v>
      </c>
      <c r="V293" s="12">
        <f t="shared" si="60"/>
        <v>0</v>
      </c>
      <c r="W293" s="12">
        <f t="shared" si="60"/>
        <v>0</v>
      </c>
      <c r="X293" s="12">
        <f t="shared" si="60"/>
        <v>0</v>
      </c>
      <c r="Y293" s="12">
        <f t="shared" si="60"/>
        <v>0</v>
      </c>
      <c r="Z293" s="12">
        <f t="shared" si="60"/>
        <v>0</v>
      </c>
      <c r="AA293" s="12">
        <f t="shared" si="60"/>
        <v>0</v>
      </c>
      <c r="AB293" s="12">
        <f t="shared" si="60"/>
        <v>0</v>
      </c>
      <c r="AC293" s="12">
        <f t="shared" si="60"/>
        <v>1.0414634146341457</v>
      </c>
      <c r="AD293" s="12">
        <f t="shared" si="60"/>
        <v>10.046341463414629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Stockholm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2024-12-19T09:00:35Z</dcterms:created>
  <dcterms:modified xsi:type="dcterms:W3CDTF">2024-12-19T09:17:58Z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2024-12-19T09:01:00Z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e3331e1d-607d-4e5b-898e-0c96a05989c1</vt:lpwstr>
  </property>
  <property fmtid="{D5CDD505-2E9C-101B-9397-08002B2CF9AE}" pid="8" name="MSIP_Label_43f08ec5-d6d9-4227-8387-ccbfcb3632c4_ContentBits">
    <vt:lpwstr>0</vt:lpwstr>
  </property>
</Properties>
</file>