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P:\21310\30072126_Gömfröiga_Växter_2022-2024\000\10 - Färdig för leverans till kund\Dataset\Dropvideo\"/>
    </mc:Choice>
  </mc:AlternateContent>
  <xr:revisionPtr revIDLastSave="0" documentId="8_{E6FD79B0-91C2-457A-9745-2B58F8F0DE62}" xr6:coauthVersionLast="47" xr6:coauthVersionMax="47" xr10:uidLastSave="{00000000-0000-0000-0000-000000000000}"/>
  <bookViews>
    <workbookView xWindow="28680" yWindow="-120" windowWidth="29040" windowHeight="17520" xr2:uid="{0C0BA856-CE4F-415D-9732-492809F949F6}"/>
  </bookViews>
  <sheets>
    <sheet name="Readme" sheetId="2" r:id="rId1"/>
    <sheet name="Östergötland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36" i="1" l="1"/>
  <c r="K136" i="1"/>
  <c r="K135" i="1"/>
  <c r="L135" i="1" s="1"/>
  <c r="K134" i="1"/>
  <c r="L134" i="1" s="1"/>
  <c r="L133" i="1"/>
  <c r="K133" i="1"/>
  <c r="K132" i="1"/>
  <c r="L132" i="1" s="1"/>
  <c r="K131" i="1"/>
  <c r="L131" i="1" s="1"/>
  <c r="L130" i="1"/>
  <c r="K130" i="1"/>
  <c r="K129" i="1"/>
  <c r="L129" i="1" s="1"/>
  <c r="K128" i="1"/>
  <c r="L128" i="1" s="1"/>
  <c r="K127" i="1"/>
  <c r="L127" i="1" s="1"/>
  <c r="L126" i="1"/>
  <c r="K126" i="1"/>
  <c r="K123" i="1"/>
  <c r="L123" i="1" s="1"/>
  <c r="K122" i="1"/>
  <c r="L122" i="1" s="1"/>
  <c r="K121" i="1"/>
  <c r="L121" i="1" s="1"/>
  <c r="K120" i="1"/>
  <c r="L120" i="1" s="1"/>
  <c r="K119" i="1"/>
  <c r="L119" i="1" s="1"/>
  <c r="L118" i="1"/>
  <c r="K118" i="1"/>
  <c r="K117" i="1"/>
  <c r="L117" i="1" s="1"/>
  <c r="K116" i="1"/>
  <c r="L116" i="1" s="1"/>
  <c r="K115" i="1"/>
  <c r="L115" i="1" s="1"/>
  <c r="K114" i="1"/>
  <c r="L114" i="1" s="1"/>
  <c r="K113" i="1"/>
  <c r="L113" i="1" s="1"/>
  <c r="L112" i="1"/>
  <c r="K112" i="1"/>
  <c r="K111" i="1"/>
  <c r="L111" i="1" s="1"/>
  <c r="K108" i="1"/>
  <c r="L108" i="1" s="1"/>
  <c r="K107" i="1"/>
  <c r="L107" i="1" s="1"/>
  <c r="L106" i="1"/>
  <c r="K106" i="1"/>
  <c r="K105" i="1"/>
  <c r="L105" i="1" s="1"/>
  <c r="K104" i="1"/>
  <c r="L104" i="1" s="1"/>
  <c r="K103" i="1"/>
  <c r="L103" i="1" s="1"/>
  <c r="K102" i="1"/>
  <c r="L102" i="1" s="1"/>
  <c r="K101" i="1"/>
  <c r="L101" i="1" s="1"/>
  <c r="K98" i="1"/>
  <c r="L98" i="1" s="1"/>
  <c r="K97" i="1"/>
  <c r="L97" i="1" s="1"/>
  <c r="K96" i="1"/>
  <c r="L96" i="1" s="1"/>
  <c r="K95" i="1"/>
  <c r="L95" i="1" s="1"/>
  <c r="L94" i="1"/>
  <c r="K94" i="1"/>
  <c r="K93" i="1"/>
  <c r="L93" i="1" s="1"/>
  <c r="K92" i="1"/>
  <c r="L92" i="1" s="1"/>
  <c r="K91" i="1"/>
  <c r="L91" i="1" s="1"/>
  <c r="K90" i="1"/>
  <c r="L90" i="1" s="1"/>
  <c r="K89" i="1"/>
  <c r="L89" i="1" s="1"/>
  <c r="L88" i="1"/>
  <c r="K88" i="1"/>
  <c r="K87" i="1"/>
  <c r="L87" i="1" s="1"/>
  <c r="K86" i="1"/>
  <c r="L86" i="1" s="1"/>
  <c r="K85" i="1"/>
  <c r="L85" i="1" s="1"/>
  <c r="K84" i="1"/>
  <c r="L84" i="1" s="1"/>
  <c r="K81" i="1"/>
  <c r="L81" i="1" s="1"/>
  <c r="K80" i="1"/>
  <c r="L80" i="1" s="1"/>
  <c r="K79" i="1"/>
  <c r="L79" i="1" s="1"/>
  <c r="L78" i="1"/>
  <c r="K78" i="1"/>
  <c r="K77" i="1"/>
  <c r="L77" i="1" s="1"/>
  <c r="L76" i="1"/>
  <c r="K76" i="1"/>
  <c r="K75" i="1"/>
  <c r="L75" i="1" s="1"/>
  <c r="K74" i="1"/>
  <c r="L74" i="1" s="1"/>
  <c r="K73" i="1"/>
  <c r="L73" i="1" s="1"/>
  <c r="K72" i="1"/>
  <c r="L72" i="1" s="1"/>
  <c r="L71" i="1"/>
  <c r="K71" i="1"/>
  <c r="L70" i="1"/>
  <c r="K70" i="1"/>
  <c r="K69" i="1"/>
  <c r="L69" i="1" s="1"/>
  <c r="K68" i="1"/>
  <c r="L68" i="1" s="1"/>
  <c r="K67" i="1"/>
  <c r="L67" i="1" s="1"/>
  <c r="L64" i="1"/>
  <c r="K64" i="1"/>
  <c r="K63" i="1"/>
  <c r="L63" i="1" s="1"/>
  <c r="K62" i="1"/>
  <c r="L62" i="1" s="1"/>
  <c r="L61" i="1"/>
  <c r="K61" i="1"/>
  <c r="K60" i="1"/>
  <c r="L60" i="1" s="1"/>
  <c r="K59" i="1"/>
  <c r="L59" i="1" s="1"/>
  <c r="L58" i="1"/>
  <c r="K58" i="1"/>
  <c r="K57" i="1"/>
  <c r="L57" i="1" s="1"/>
  <c r="K56" i="1"/>
  <c r="L56" i="1" s="1"/>
  <c r="K55" i="1"/>
  <c r="L55" i="1" s="1"/>
  <c r="L54" i="1"/>
  <c r="K54" i="1"/>
  <c r="K53" i="1"/>
  <c r="L53" i="1" s="1"/>
  <c r="L52" i="1"/>
  <c r="K52" i="1"/>
  <c r="K51" i="1"/>
  <c r="L51" i="1" s="1"/>
  <c r="K50" i="1"/>
  <c r="L50" i="1" s="1"/>
  <c r="K49" i="1"/>
  <c r="L49" i="1" s="1"/>
  <c r="K48" i="1"/>
  <c r="L48" i="1" s="1"/>
  <c r="K45" i="1"/>
  <c r="L45" i="1" s="1"/>
  <c r="K44" i="1"/>
  <c r="L44" i="1" s="1"/>
  <c r="K43" i="1"/>
  <c r="L43" i="1" s="1"/>
  <c r="K42" i="1"/>
  <c r="L42" i="1" s="1"/>
  <c r="K41" i="1"/>
  <c r="L41" i="1" s="1"/>
  <c r="L40" i="1"/>
  <c r="K40" i="1"/>
  <c r="K39" i="1"/>
  <c r="L39" i="1" s="1"/>
  <c r="K38" i="1"/>
  <c r="L38" i="1" s="1"/>
  <c r="K37" i="1"/>
  <c r="L37" i="1" s="1"/>
  <c r="K36" i="1"/>
  <c r="L36" i="1" s="1"/>
  <c r="K35" i="1"/>
  <c r="L35" i="1" s="1"/>
  <c r="K32" i="1"/>
  <c r="L32" i="1" s="1"/>
  <c r="K31" i="1"/>
  <c r="L31" i="1" s="1"/>
  <c r="K30" i="1"/>
  <c r="L30" i="1" s="1"/>
  <c r="K29" i="1"/>
  <c r="L29" i="1" s="1"/>
  <c r="L28" i="1"/>
  <c r="K28" i="1"/>
  <c r="K27" i="1"/>
  <c r="L27" i="1" s="1"/>
  <c r="K26" i="1"/>
  <c r="L26" i="1" s="1"/>
  <c r="K25" i="1"/>
  <c r="L25" i="1" s="1"/>
  <c r="K24" i="1"/>
  <c r="L24" i="1" s="1"/>
  <c r="K23" i="1"/>
  <c r="L23" i="1" s="1"/>
  <c r="L22" i="1"/>
  <c r="K22" i="1"/>
  <c r="K21" i="1"/>
  <c r="L21" i="1" s="1"/>
  <c r="K20" i="1"/>
  <c r="L20" i="1" s="1"/>
  <c r="K19" i="1"/>
  <c r="L19" i="1" s="1"/>
  <c r="L16" i="1"/>
  <c r="K16" i="1"/>
  <c r="K15" i="1"/>
  <c r="L15" i="1" s="1"/>
  <c r="K14" i="1"/>
  <c r="L14" i="1" s="1"/>
  <c r="K13" i="1"/>
  <c r="L13" i="1" s="1"/>
  <c r="K12" i="1"/>
  <c r="L12" i="1" s="1"/>
  <c r="K11" i="1"/>
  <c r="L11" i="1" s="1"/>
  <c r="L10" i="1"/>
  <c r="K10" i="1"/>
  <c r="K9" i="1"/>
  <c r="L9" i="1" s="1"/>
  <c r="K8" i="1"/>
  <c r="L8" i="1" s="1"/>
  <c r="K7" i="1"/>
  <c r="L7" i="1" s="1"/>
  <c r="K6" i="1"/>
  <c r="L6" i="1" s="1"/>
  <c r="K5" i="1"/>
  <c r="L5" i="1" s="1"/>
  <c r="L4" i="1"/>
  <c r="K4" i="1"/>
  <c r="K3" i="1"/>
  <c r="L3" i="1" s="1"/>
  <c r="AC33" i="1" l="1"/>
  <c r="Q33" i="1"/>
  <c r="AB33" i="1"/>
  <c r="P33" i="1"/>
  <c r="AA33" i="1"/>
  <c r="O33" i="1"/>
  <c r="Z33" i="1"/>
  <c r="R33" i="1"/>
  <c r="AD33" i="1"/>
  <c r="Y33" i="1"/>
  <c r="X33" i="1"/>
  <c r="W33" i="1"/>
  <c r="V33" i="1"/>
  <c r="U33" i="1"/>
  <c r="T33" i="1"/>
  <c r="S33" i="1"/>
  <c r="AB17" i="1"/>
  <c r="AC99" i="1"/>
  <c r="Q99" i="1"/>
  <c r="AB99" i="1"/>
  <c r="P99" i="1"/>
  <c r="AA99" i="1"/>
  <c r="O99" i="1"/>
  <c r="Z99" i="1"/>
  <c r="X99" i="1"/>
  <c r="W99" i="1"/>
  <c r="V99" i="1"/>
  <c r="U99" i="1"/>
  <c r="T99" i="1"/>
  <c r="S99" i="1"/>
  <c r="R99" i="1"/>
  <c r="AD99" i="1"/>
  <c r="Y99" i="1"/>
  <c r="AA82" i="1"/>
  <c r="O82" i="1"/>
  <c r="Z82" i="1"/>
  <c r="Y82" i="1"/>
  <c r="X82" i="1"/>
  <c r="V82" i="1"/>
  <c r="U82" i="1"/>
  <c r="T82" i="1"/>
  <c r="S82" i="1"/>
  <c r="R82" i="1"/>
  <c r="Q82" i="1"/>
  <c r="P82" i="1"/>
  <c r="AD82" i="1"/>
  <c r="AC82" i="1"/>
  <c r="AB82" i="1"/>
  <c r="W82" i="1"/>
  <c r="U109" i="1"/>
  <c r="T109" i="1"/>
  <c r="S109" i="1"/>
  <c r="AD109" i="1"/>
  <c r="R109" i="1"/>
  <c r="Z109" i="1"/>
  <c r="Y109" i="1"/>
  <c r="X109" i="1"/>
  <c r="W109" i="1"/>
  <c r="V109" i="1"/>
  <c r="Q109" i="1"/>
  <c r="P109" i="1"/>
  <c r="O109" i="1"/>
  <c r="AC109" i="1"/>
  <c r="AB109" i="1"/>
  <c r="AA109" i="1"/>
  <c r="R124" i="1"/>
  <c r="Q124" i="1"/>
  <c r="P124" i="1"/>
  <c r="AA46" i="1"/>
  <c r="O46" i="1"/>
  <c r="Z46" i="1"/>
  <c r="Y46" i="1"/>
  <c r="X46" i="1"/>
  <c r="AC46" i="1"/>
  <c r="AB46" i="1"/>
  <c r="W46" i="1"/>
  <c r="V46" i="1"/>
  <c r="U46" i="1"/>
  <c r="T46" i="1"/>
  <c r="S46" i="1"/>
  <c r="R46" i="1"/>
  <c r="Q46" i="1"/>
  <c r="P46" i="1"/>
  <c r="AD46" i="1"/>
  <c r="Y65" i="1"/>
  <c r="X65" i="1"/>
  <c r="W65" i="1"/>
  <c r="V65" i="1"/>
  <c r="U65" i="1"/>
  <c r="T65" i="1"/>
  <c r="S65" i="1"/>
  <c r="R65" i="1"/>
  <c r="Q65" i="1"/>
  <c r="P65" i="1"/>
  <c r="O65" i="1"/>
  <c r="AD65" i="1"/>
  <c r="AC65" i="1"/>
  <c r="AB65" i="1"/>
  <c r="AA65" i="1"/>
  <c r="Z65" i="1"/>
  <c r="P17" i="1"/>
  <c r="Y137" i="1"/>
  <c r="X137" i="1"/>
  <c r="W137" i="1"/>
  <c r="V137" i="1"/>
  <c r="Z137" i="1"/>
  <c r="Q17" i="1"/>
  <c r="AA137" i="1"/>
  <c r="R17" i="1"/>
  <c r="AB137" i="1"/>
  <c r="S17" i="1"/>
  <c r="AA124" i="1"/>
  <c r="O124" i="1"/>
  <c r="Z124" i="1"/>
  <c r="Y124" i="1"/>
  <c r="X124" i="1"/>
  <c r="S124" i="1"/>
  <c r="AC137" i="1"/>
  <c r="T17" i="1"/>
  <c r="T124" i="1"/>
  <c r="AD137" i="1"/>
  <c r="U17" i="1"/>
  <c r="U124" i="1"/>
  <c r="O137" i="1"/>
  <c r="V17" i="1"/>
  <c r="V124" i="1"/>
  <c r="P137" i="1"/>
  <c r="Z17" i="1"/>
  <c r="W124" i="1"/>
  <c r="Q137" i="1"/>
  <c r="AA17" i="1"/>
  <c r="AB124" i="1"/>
  <c r="R137" i="1"/>
  <c r="AC124" i="1"/>
  <c r="S137" i="1"/>
  <c r="Y17" i="1"/>
  <c r="X17" i="1"/>
  <c r="W17" i="1"/>
  <c r="AC17" i="1"/>
  <c r="AD124" i="1"/>
  <c r="T137" i="1"/>
  <c r="O17" i="1"/>
  <c r="AD17" i="1"/>
  <c r="U137" i="1"/>
</calcChain>
</file>

<file path=xl/sharedStrings.xml><?xml version="1.0" encoding="utf-8"?>
<sst xmlns="http://schemas.openxmlformats.org/spreadsheetml/2006/main" count="580" uniqueCount="46">
  <si>
    <t>Lokal</t>
  </si>
  <si>
    <t>Område</t>
  </si>
  <si>
    <t>HYMO</t>
  </si>
  <si>
    <t>Datum</t>
  </si>
  <si>
    <t>Start WP Lat (SWEREF 99 TM)</t>
  </si>
  <si>
    <t>Start WP Long (SWEREF 99 TM)</t>
  </si>
  <si>
    <t>Slut WP Lat (SWEREF 99 TM)</t>
  </si>
  <si>
    <t>Slut WP Long (SWEREF 99 TM)</t>
  </si>
  <si>
    <t>Transekt</t>
  </si>
  <si>
    <t>Tid</t>
  </si>
  <si>
    <t>Längd</t>
  </si>
  <si>
    <t>s</t>
  </si>
  <si>
    <t>Djup</t>
  </si>
  <si>
    <t>Barbotten</t>
  </si>
  <si>
    <r>
      <t>Ålgräs (</t>
    </r>
    <r>
      <rPr>
        <i/>
        <sz val="10"/>
        <color rgb="FF000000"/>
        <rFont val="Arial"/>
        <family val="2"/>
      </rPr>
      <t>Zostera marina)</t>
    </r>
  </si>
  <si>
    <r>
      <t>Borstnate/Hårsärv (</t>
    </r>
    <r>
      <rPr>
        <i/>
        <sz val="10"/>
        <color rgb="FF000000"/>
        <rFont val="Arial"/>
        <family val="2"/>
      </rPr>
      <t>Stuckenia pectinata/Zanichella palustris</t>
    </r>
    <r>
      <rPr>
        <sz val="10"/>
        <color rgb="FF000000"/>
        <rFont val="Arial"/>
        <family val="2"/>
      </rPr>
      <t>)</t>
    </r>
  </si>
  <si>
    <t>Möja OID (Ranunculus sp.)</t>
  </si>
  <si>
    <t>Höstlånke (Callitriche hermaphroditica)</t>
  </si>
  <si>
    <t>Slinga OID (Myriophyllum sp.)</t>
  </si>
  <si>
    <t>Sudare (Corda filum)</t>
  </si>
  <si>
    <t>Fintrådigt</t>
  </si>
  <si>
    <t>Blåstång (Fucus vesiculosus)</t>
  </si>
  <si>
    <t>Blåmussla (Mytilus edulis)</t>
  </si>
  <si>
    <t>Kransalger (Chara/Tolypella)</t>
  </si>
  <si>
    <t>Nating (Ruppia sp.)</t>
  </si>
  <si>
    <t>Östersjösallad* (Ulva lactuca/Monostroma balticum)</t>
  </si>
  <si>
    <t>Ålnate (Potamogeton perfoliatus)</t>
  </si>
  <si>
    <t>Hornsärv (Ceratophyllum demersum)</t>
  </si>
  <si>
    <t>Havsnajas (Najas marina)</t>
  </si>
  <si>
    <t>Stenvik</t>
  </si>
  <si>
    <t>Östergötland</t>
  </si>
  <si>
    <t>Ref</t>
  </si>
  <si>
    <t>T1</t>
  </si>
  <si>
    <t>Start</t>
  </si>
  <si>
    <t>T2</t>
  </si>
  <si>
    <t>T3</t>
  </si>
  <si>
    <t xml:space="preserve">Målma </t>
  </si>
  <si>
    <t>Liten</t>
  </si>
  <si>
    <t>Målma</t>
  </si>
  <si>
    <t>Stor</t>
  </si>
  <si>
    <t>Information om datasetet</t>
  </si>
  <si>
    <t>Utförare: Sweco Sverige AB</t>
  </si>
  <si>
    <t>Fysisk påverkan är klassad som liten, stor eller REF (=Referens)</t>
  </si>
  <si>
    <t>Formel för att ta fram viktat medelvärde</t>
  </si>
  <si>
    <t>Borstnate och Hårsärv går ej att särskilja i videomaterial</t>
  </si>
  <si>
    <t>Videotransekt utförda i Östergötland augusti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</si>
</sst>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&quot;:&quot;mm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0"/>
      <name val="Arial"/>
    </font>
    <font>
      <b/>
      <sz val="11"/>
      <color rgb="FF000000"/>
      <name val="Aptos Narrow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E6F5"/>
        <bgColor rgb="FFC0E6F5"/>
      </patternFill>
    </fill>
    <fill>
      <patternFill patternType="solid">
        <fgColor rgb="FFFBE2D5"/>
        <bgColor rgb="FFFBE2D5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Border="0" applyProtection="0"/>
    <xf numFmtId="0" fontId="5" fillId="0" borderId="0"/>
    <xf numFmtId="0" fontId="7" fillId="0" borderId="0"/>
  </cellStyleXfs>
  <cellXfs count="20">
    <xf numFmtId="0" fontId="0" fillId="0" borderId="0" xfId="0"/>
    <xf numFmtId="0" fontId="2" fillId="2" borderId="0" xfId="1" applyFill="1"/>
    <xf numFmtId="0" fontId="2" fillId="2" borderId="0" xfId="1" applyFill="1" applyAlignment="1">
      <alignment wrapText="1"/>
    </xf>
    <xf numFmtId="0" fontId="3" fillId="2" borderId="0" xfId="1" applyFont="1" applyFill="1"/>
    <xf numFmtId="1" fontId="2" fillId="2" borderId="0" xfId="1" applyNumberFormat="1" applyFill="1"/>
    <xf numFmtId="0" fontId="2" fillId="3" borderId="0" xfId="1" applyFill="1" applyAlignment="1">
      <alignment wrapText="1"/>
    </xf>
    <xf numFmtId="14" fontId="5" fillId="0" borderId="0" xfId="2" applyNumberFormat="1"/>
    <xf numFmtId="0" fontId="5" fillId="0" borderId="0" xfId="2"/>
    <xf numFmtId="164" fontId="6" fillId="0" borderId="0" xfId="0" applyNumberFormat="1" applyFont="1"/>
    <xf numFmtId="0" fontId="6" fillId="0" borderId="0" xfId="0" applyFont="1"/>
    <xf numFmtId="164" fontId="1" fillId="0" borderId="0" xfId="0" applyNumberFormat="1" applyFont="1"/>
    <xf numFmtId="1" fontId="0" fillId="0" borderId="0" xfId="0" applyNumberFormat="1"/>
    <xf numFmtId="0" fontId="1" fillId="0" borderId="0" xfId="0" applyFont="1"/>
    <xf numFmtId="165" fontId="0" fillId="4" borderId="0" xfId="0" applyNumberFormat="1" applyFill="1"/>
    <xf numFmtId="2" fontId="0" fillId="0" borderId="0" xfId="0" applyNumberFormat="1"/>
    <xf numFmtId="0" fontId="8" fillId="0" borderId="0" xfId="3" applyFont="1"/>
    <xf numFmtId="0" fontId="7" fillId="0" borderId="0" xfId="3"/>
    <xf numFmtId="0" fontId="7" fillId="0" borderId="0" xfId="3" applyAlignment="1">
      <alignment wrapText="1"/>
    </xf>
    <xf numFmtId="14" fontId="7" fillId="0" borderId="0" xfId="3" applyNumberFormat="1" applyAlignment="1">
      <alignment wrapText="1"/>
    </xf>
    <xf numFmtId="0" fontId="7" fillId="4" borderId="0" xfId="3" applyFill="1" applyAlignment="1">
      <alignment wrapText="1"/>
    </xf>
  </cellXfs>
  <cellStyles count="4">
    <cellStyle name="Normal" xfId="0" builtinId="0"/>
    <cellStyle name="Normal 2" xfId="1" xr:uid="{911C303F-A066-4ECF-94F0-2B5FD7CD9911}"/>
    <cellStyle name="Normal 3" xfId="2" xr:uid="{E755A3B9-3AD4-4A2B-B1C5-DCFDE23ED049}"/>
    <cellStyle name="Normal 4" xfId="3" xr:uid="{4A8DD3BA-9481-49B8-B908-57A185EFC8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C52BB-E4E9-4C28-A83A-191FB77C876E}">
  <dimension ref="B1:C15"/>
  <sheetViews>
    <sheetView tabSelected="1" workbookViewId="0">
      <selection activeCell="B3" sqref="B3"/>
    </sheetView>
  </sheetViews>
  <sheetFormatPr defaultRowHeight="12.75" x14ac:dyDescent="0.2"/>
  <cols>
    <col min="1" max="1" width="8.85546875" style="16" customWidth="1"/>
    <col min="2" max="2" width="43" style="16" bestFit="1" customWidth="1"/>
    <col min="3" max="3" width="14.5703125" style="16" bestFit="1" customWidth="1"/>
    <col min="4" max="16384" width="9.140625" style="16"/>
  </cols>
  <sheetData>
    <row r="1" spans="2:3" x14ac:dyDescent="0.2">
      <c r="B1" s="15" t="s">
        <v>40</v>
      </c>
    </row>
    <row r="2" spans="2:3" x14ac:dyDescent="0.2">
      <c r="B2" s="16" t="s">
        <v>45</v>
      </c>
    </row>
    <row r="3" spans="2:3" x14ac:dyDescent="0.2">
      <c r="B3" s="16" t="s">
        <v>41</v>
      </c>
    </row>
    <row r="5" spans="2:3" x14ac:dyDescent="0.2">
      <c r="B5" s="15" t="s">
        <v>2</v>
      </c>
      <c r="C5" s="15"/>
    </row>
    <row r="6" spans="2:3" ht="25.5" x14ac:dyDescent="0.2">
      <c r="B6" s="17" t="s">
        <v>42</v>
      </c>
    </row>
    <row r="7" spans="2:3" x14ac:dyDescent="0.2">
      <c r="B7" s="18"/>
    </row>
    <row r="8" spans="2:3" ht="25.5" x14ac:dyDescent="0.2">
      <c r="B8" s="17" t="s">
        <v>44</v>
      </c>
    </row>
    <row r="9" spans="2:3" x14ac:dyDescent="0.2">
      <c r="B9" s="17"/>
    </row>
    <row r="10" spans="2:3" x14ac:dyDescent="0.2">
      <c r="B10" s="19" t="s">
        <v>43</v>
      </c>
    </row>
    <row r="11" spans="2:3" x14ac:dyDescent="0.2">
      <c r="B11" s="17"/>
    </row>
    <row r="13" spans="2:3" x14ac:dyDescent="0.2">
      <c r="B13" s="17"/>
    </row>
    <row r="14" spans="2:3" x14ac:dyDescent="0.2">
      <c r="B14" s="17"/>
    </row>
    <row r="15" spans="2:3" x14ac:dyDescent="0.2">
      <c r="B15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38B3B-7ADD-4132-9FB1-7CE295561258}">
  <dimension ref="A1:AD137"/>
  <sheetViews>
    <sheetView topLeftCell="H1" workbookViewId="0">
      <selection activeCell="O1" sqref="O1:O1048576"/>
    </sheetView>
  </sheetViews>
  <sheetFormatPr defaultRowHeight="15" x14ac:dyDescent="0.25"/>
  <cols>
    <col min="2" max="2" width="12.5703125" bestFit="1" customWidth="1"/>
    <col min="4" max="4" width="10.140625" bestFit="1" customWidth="1"/>
    <col min="17" max="17" width="19.85546875" customWidth="1"/>
    <col min="19" max="19" width="15.5703125" customWidth="1"/>
    <col min="23" max="23" width="13.42578125" customWidth="1"/>
    <col min="25" max="25" width="11" customWidth="1"/>
    <col min="27" max="27" width="18.42578125" customWidth="1"/>
    <col min="28" max="28" width="13.5703125" customWidth="1"/>
    <col min="29" max="29" width="14.140625" customWidth="1"/>
  </cols>
  <sheetData>
    <row r="1" spans="1:30" ht="66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1" t="s">
        <v>8</v>
      </c>
      <c r="J1" s="3" t="s">
        <v>9</v>
      </c>
      <c r="K1" s="3" t="s">
        <v>10</v>
      </c>
      <c r="L1" s="4" t="s">
        <v>11</v>
      </c>
      <c r="M1" s="4"/>
      <c r="N1" s="1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</row>
    <row r="2" spans="1:30" x14ac:dyDescent="0.25">
      <c r="A2" t="s">
        <v>29</v>
      </c>
      <c r="B2" t="s">
        <v>30</v>
      </c>
      <c r="C2" t="s">
        <v>31</v>
      </c>
      <c r="D2" s="6">
        <v>45518</v>
      </c>
      <c r="E2" s="7">
        <v>610427</v>
      </c>
      <c r="F2" s="7">
        <v>6483003</v>
      </c>
      <c r="G2" s="7">
        <v>610349</v>
      </c>
      <c r="H2" s="7">
        <v>6483089</v>
      </c>
      <c r="I2" t="s">
        <v>32</v>
      </c>
      <c r="J2" s="8">
        <v>5.347222222222222E-2</v>
      </c>
      <c r="K2" s="9" t="s">
        <v>33</v>
      </c>
      <c r="N2">
        <v>6.3</v>
      </c>
    </row>
    <row r="3" spans="1:30" x14ac:dyDescent="0.25">
      <c r="A3" t="s">
        <v>29</v>
      </c>
      <c r="B3" t="s">
        <v>30</v>
      </c>
      <c r="C3" t="s">
        <v>31</v>
      </c>
      <c r="I3" t="s">
        <v>32</v>
      </c>
      <c r="J3" s="8">
        <v>7.7777777777777779E-2</v>
      </c>
      <c r="K3" s="10">
        <f t="shared" ref="K3:K16" si="0">J3-J2</f>
        <v>2.4305555555555559E-2</v>
      </c>
      <c r="L3" s="11">
        <f t="shared" ref="L3:L16" si="1">K3* 86400/60</f>
        <v>35.000000000000007</v>
      </c>
      <c r="M3" s="11"/>
      <c r="O3">
        <v>75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25</v>
      </c>
      <c r="Y3">
        <v>0</v>
      </c>
      <c r="Z3">
        <v>0</v>
      </c>
      <c r="AA3">
        <v>0</v>
      </c>
      <c r="AB3">
        <v>0</v>
      </c>
      <c r="AC3">
        <v>1</v>
      </c>
      <c r="AD3">
        <v>0</v>
      </c>
    </row>
    <row r="4" spans="1:30" x14ac:dyDescent="0.25">
      <c r="A4" t="s">
        <v>29</v>
      </c>
      <c r="B4" t="s">
        <v>30</v>
      </c>
      <c r="C4" t="s">
        <v>31</v>
      </c>
      <c r="I4" t="s">
        <v>32</v>
      </c>
      <c r="J4" s="8">
        <v>9.8611111111111108E-2</v>
      </c>
      <c r="K4" s="10">
        <f t="shared" si="0"/>
        <v>2.0833333333333329E-2</v>
      </c>
      <c r="L4" s="11">
        <f t="shared" si="1"/>
        <v>29.999999999999993</v>
      </c>
      <c r="M4" s="11"/>
      <c r="O4">
        <v>70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25</v>
      </c>
      <c r="Y4">
        <v>0</v>
      </c>
      <c r="Z4">
        <v>0</v>
      </c>
      <c r="AA4">
        <v>0</v>
      </c>
      <c r="AB4">
        <v>0</v>
      </c>
      <c r="AC4">
        <v>5</v>
      </c>
      <c r="AD4">
        <v>0</v>
      </c>
    </row>
    <row r="5" spans="1:30" x14ac:dyDescent="0.25">
      <c r="A5" t="s">
        <v>29</v>
      </c>
      <c r="B5" t="s">
        <v>30</v>
      </c>
      <c r="C5" t="s">
        <v>31</v>
      </c>
      <c r="I5" t="s">
        <v>32</v>
      </c>
      <c r="J5" s="8">
        <v>0.11527777777777778</v>
      </c>
      <c r="K5" s="10">
        <f t="shared" si="0"/>
        <v>1.6666666666666677E-2</v>
      </c>
      <c r="L5" s="11">
        <f t="shared" si="1"/>
        <v>24.000000000000014</v>
      </c>
      <c r="M5" s="11"/>
      <c r="O5">
        <v>60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30</v>
      </c>
      <c r="Y5">
        <v>0</v>
      </c>
      <c r="Z5">
        <v>0</v>
      </c>
      <c r="AA5">
        <v>0</v>
      </c>
      <c r="AB5">
        <v>0</v>
      </c>
      <c r="AC5">
        <v>10</v>
      </c>
      <c r="AD5">
        <v>0</v>
      </c>
    </row>
    <row r="6" spans="1:30" x14ac:dyDescent="0.25">
      <c r="A6" t="s">
        <v>29</v>
      </c>
      <c r="B6" t="s">
        <v>30</v>
      </c>
      <c r="C6" t="s">
        <v>31</v>
      </c>
      <c r="I6" t="s">
        <v>32</v>
      </c>
      <c r="J6" s="8">
        <v>0.12638888888888888</v>
      </c>
      <c r="K6" s="10">
        <f t="shared" si="0"/>
        <v>1.1111111111111099E-2</v>
      </c>
      <c r="L6" s="11">
        <f t="shared" si="1"/>
        <v>15.999999999999982</v>
      </c>
      <c r="M6" s="11"/>
      <c r="O6">
        <v>10</v>
      </c>
      <c r="P6">
        <v>0</v>
      </c>
      <c r="Q6">
        <v>5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50</v>
      </c>
      <c r="Y6">
        <v>0</v>
      </c>
      <c r="Z6">
        <v>25</v>
      </c>
      <c r="AA6">
        <v>0</v>
      </c>
      <c r="AB6">
        <v>10</v>
      </c>
      <c r="AC6">
        <v>0</v>
      </c>
      <c r="AD6">
        <v>0</v>
      </c>
    </row>
    <row r="7" spans="1:30" x14ac:dyDescent="0.25">
      <c r="A7" t="s">
        <v>29</v>
      </c>
      <c r="B7" t="s">
        <v>30</v>
      </c>
      <c r="C7" t="s">
        <v>31</v>
      </c>
      <c r="I7" t="s">
        <v>32</v>
      </c>
      <c r="J7" s="8">
        <v>0.13750000000000001</v>
      </c>
      <c r="K7" s="10">
        <f t="shared" si="0"/>
        <v>1.1111111111111127E-2</v>
      </c>
      <c r="L7" s="11">
        <f t="shared" si="1"/>
        <v>16.000000000000021</v>
      </c>
      <c r="M7" s="11"/>
      <c r="O7">
        <v>0</v>
      </c>
      <c r="P7">
        <v>0</v>
      </c>
      <c r="Q7">
        <v>5</v>
      </c>
      <c r="R7">
        <v>0</v>
      </c>
      <c r="S7">
        <v>0</v>
      </c>
      <c r="T7">
        <v>5</v>
      </c>
      <c r="U7">
        <v>1</v>
      </c>
      <c r="V7">
        <v>0</v>
      </c>
      <c r="W7">
        <v>55</v>
      </c>
      <c r="X7">
        <v>0</v>
      </c>
      <c r="Y7">
        <v>0</v>
      </c>
      <c r="Z7">
        <v>25</v>
      </c>
      <c r="AA7">
        <v>0</v>
      </c>
      <c r="AB7">
        <v>10</v>
      </c>
      <c r="AC7">
        <v>0</v>
      </c>
      <c r="AD7">
        <v>0</v>
      </c>
    </row>
    <row r="8" spans="1:30" x14ac:dyDescent="0.25">
      <c r="A8" t="s">
        <v>29</v>
      </c>
      <c r="B8" t="s">
        <v>30</v>
      </c>
      <c r="C8" t="s">
        <v>31</v>
      </c>
      <c r="I8" t="s">
        <v>32</v>
      </c>
      <c r="J8" s="8">
        <v>0.15138888888888888</v>
      </c>
      <c r="K8" s="10">
        <f t="shared" si="0"/>
        <v>1.3888888888888867E-2</v>
      </c>
      <c r="L8" s="11">
        <f t="shared" si="1"/>
        <v>19.999999999999968</v>
      </c>
      <c r="M8" s="11"/>
      <c r="O8">
        <v>0</v>
      </c>
      <c r="P8">
        <v>0</v>
      </c>
      <c r="Q8">
        <v>30</v>
      </c>
      <c r="R8">
        <v>0</v>
      </c>
      <c r="S8">
        <v>0</v>
      </c>
      <c r="T8">
        <v>5</v>
      </c>
      <c r="U8">
        <v>1</v>
      </c>
      <c r="V8">
        <v>0</v>
      </c>
      <c r="W8">
        <v>65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</row>
    <row r="9" spans="1:30" x14ac:dyDescent="0.25">
      <c r="A9" t="s">
        <v>29</v>
      </c>
      <c r="B9" t="s">
        <v>30</v>
      </c>
      <c r="C9" t="s">
        <v>31</v>
      </c>
      <c r="I9" t="s">
        <v>32</v>
      </c>
      <c r="J9" s="8">
        <v>0.17499999999999999</v>
      </c>
      <c r="K9" s="10">
        <f t="shared" si="0"/>
        <v>2.361111111111111E-2</v>
      </c>
      <c r="L9" s="11">
        <f t="shared" si="1"/>
        <v>34</v>
      </c>
      <c r="M9" s="11"/>
      <c r="O9">
        <v>45</v>
      </c>
      <c r="P9">
        <v>0</v>
      </c>
      <c r="Q9">
        <v>50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5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</row>
    <row r="10" spans="1:30" x14ac:dyDescent="0.25">
      <c r="A10" t="s">
        <v>29</v>
      </c>
      <c r="B10" t="s">
        <v>30</v>
      </c>
      <c r="C10" t="s">
        <v>31</v>
      </c>
      <c r="I10" t="s">
        <v>32</v>
      </c>
      <c r="J10" s="8">
        <v>0.19374999999999998</v>
      </c>
      <c r="K10" s="10">
        <f t="shared" si="0"/>
        <v>1.8749999999999989E-2</v>
      </c>
      <c r="L10" s="11">
        <f t="shared" si="1"/>
        <v>26.999999999999986</v>
      </c>
      <c r="M10" s="11"/>
      <c r="O10">
        <v>25</v>
      </c>
      <c r="P10">
        <v>0</v>
      </c>
      <c r="Q10">
        <v>75</v>
      </c>
      <c r="R10">
        <v>0</v>
      </c>
      <c r="S10">
        <v>0</v>
      </c>
      <c r="T10">
        <v>1</v>
      </c>
      <c r="U10">
        <v>1</v>
      </c>
      <c r="V10">
        <v>0</v>
      </c>
      <c r="W10">
        <v>1</v>
      </c>
      <c r="X10">
        <v>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</row>
    <row r="11" spans="1:30" x14ac:dyDescent="0.25">
      <c r="A11" t="s">
        <v>29</v>
      </c>
      <c r="B11" t="s">
        <v>30</v>
      </c>
      <c r="C11" t="s">
        <v>31</v>
      </c>
      <c r="I11" t="s">
        <v>32</v>
      </c>
      <c r="J11" s="8">
        <v>0.21597222222222223</v>
      </c>
      <c r="K11" s="10">
        <f t="shared" si="0"/>
        <v>2.2222222222222254E-2</v>
      </c>
      <c r="L11" s="11">
        <f t="shared" si="1"/>
        <v>32.000000000000043</v>
      </c>
      <c r="M11" s="11"/>
      <c r="O11">
        <v>10</v>
      </c>
      <c r="P11">
        <v>0</v>
      </c>
      <c r="Q11">
        <v>75</v>
      </c>
      <c r="R11">
        <v>0</v>
      </c>
      <c r="S11">
        <v>0</v>
      </c>
      <c r="T11">
        <v>1</v>
      </c>
      <c r="U11">
        <v>10</v>
      </c>
      <c r="V11">
        <v>0</v>
      </c>
      <c r="W11">
        <v>5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</row>
    <row r="12" spans="1:30" x14ac:dyDescent="0.25">
      <c r="A12" t="s">
        <v>29</v>
      </c>
      <c r="B12" t="s">
        <v>30</v>
      </c>
      <c r="C12" t="s">
        <v>31</v>
      </c>
      <c r="I12" t="s">
        <v>32</v>
      </c>
      <c r="J12" s="8">
        <v>0.23819444444444446</v>
      </c>
      <c r="K12" s="10">
        <f t="shared" si="0"/>
        <v>2.2222222222222227E-2</v>
      </c>
      <c r="L12" s="11">
        <f t="shared" si="1"/>
        <v>32.000000000000007</v>
      </c>
      <c r="M12" s="11"/>
      <c r="O12">
        <v>5</v>
      </c>
      <c r="P12">
        <v>0</v>
      </c>
      <c r="Q12">
        <v>85</v>
      </c>
      <c r="R12">
        <v>0</v>
      </c>
      <c r="S12">
        <v>0</v>
      </c>
      <c r="T12">
        <v>5</v>
      </c>
      <c r="U12">
        <v>5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</row>
    <row r="13" spans="1:30" x14ac:dyDescent="0.25">
      <c r="A13" t="s">
        <v>29</v>
      </c>
      <c r="B13" t="s">
        <v>30</v>
      </c>
      <c r="C13" t="s">
        <v>31</v>
      </c>
      <c r="I13" t="s">
        <v>32</v>
      </c>
      <c r="J13" s="8">
        <v>0.2590277777777778</v>
      </c>
      <c r="K13" s="10">
        <f t="shared" si="0"/>
        <v>2.0833333333333343E-2</v>
      </c>
      <c r="L13" s="11">
        <f t="shared" si="1"/>
        <v>30.000000000000014</v>
      </c>
      <c r="M13" s="11"/>
      <c r="O13">
        <v>15</v>
      </c>
      <c r="P13">
        <v>0</v>
      </c>
      <c r="Q13">
        <v>70</v>
      </c>
      <c r="R13">
        <v>0</v>
      </c>
      <c r="S13">
        <v>0</v>
      </c>
      <c r="T13">
        <v>5</v>
      </c>
      <c r="U13">
        <v>5</v>
      </c>
      <c r="V13">
        <v>0</v>
      </c>
      <c r="W13">
        <v>1</v>
      </c>
      <c r="X13">
        <v>0</v>
      </c>
      <c r="Y13">
        <v>0</v>
      </c>
      <c r="Z13">
        <v>0</v>
      </c>
      <c r="AA13">
        <v>0</v>
      </c>
      <c r="AB13">
        <v>5</v>
      </c>
      <c r="AC13">
        <v>1</v>
      </c>
      <c r="AD13">
        <v>0</v>
      </c>
    </row>
    <row r="14" spans="1:30" x14ac:dyDescent="0.25">
      <c r="A14" t="s">
        <v>29</v>
      </c>
      <c r="B14" t="s">
        <v>30</v>
      </c>
      <c r="C14" t="s">
        <v>31</v>
      </c>
      <c r="I14" t="s">
        <v>32</v>
      </c>
      <c r="J14" s="8">
        <v>0.27777777777777779</v>
      </c>
      <c r="K14" s="10">
        <f t="shared" si="0"/>
        <v>1.8749999999999989E-2</v>
      </c>
      <c r="L14" s="11">
        <f t="shared" si="1"/>
        <v>26.999999999999986</v>
      </c>
      <c r="M14" s="11"/>
      <c r="O14">
        <v>25</v>
      </c>
      <c r="P14">
        <v>0</v>
      </c>
      <c r="Q14">
        <v>25</v>
      </c>
      <c r="R14">
        <v>0</v>
      </c>
      <c r="S14">
        <v>0</v>
      </c>
      <c r="T14">
        <v>1</v>
      </c>
      <c r="U14">
        <v>1</v>
      </c>
      <c r="V14">
        <v>0</v>
      </c>
      <c r="W14">
        <v>1</v>
      </c>
      <c r="X14">
        <v>0</v>
      </c>
      <c r="Y14">
        <v>0</v>
      </c>
      <c r="Z14">
        <v>0</v>
      </c>
      <c r="AA14">
        <v>0</v>
      </c>
      <c r="AB14">
        <v>50</v>
      </c>
      <c r="AC14">
        <v>0</v>
      </c>
      <c r="AD14">
        <v>0</v>
      </c>
    </row>
    <row r="15" spans="1:30" x14ac:dyDescent="0.25">
      <c r="A15" t="s">
        <v>29</v>
      </c>
      <c r="B15" t="s">
        <v>30</v>
      </c>
      <c r="C15" t="s">
        <v>31</v>
      </c>
      <c r="I15" t="s">
        <v>32</v>
      </c>
      <c r="J15" s="8">
        <v>0.29722222222222222</v>
      </c>
      <c r="K15" s="10">
        <f t="shared" si="0"/>
        <v>1.9444444444444431E-2</v>
      </c>
      <c r="L15" s="11">
        <f t="shared" si="1"/>
        <v>27.999999999999982</v>
      </c>
      <c r="M15" s="11"/>
      <c r="O15">
        <v>10</v>
      </c>
      <c r="P15">
        <v>0</v>
      </c>
      <c r="Q15">
        <v>75</v>
      </c>
      <c r="R15">
        <v>0</v>
      </c>
      <c r="S15">
        <v>0</v>
      </c>
      <c r="T15">
        <v>5</v>
      </c>
      <c r="U15">
        <v>5</v>
      </c>
      <c r="V15">
        <v>0</v>
      </c>
      <c r="W15">
        <v>5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</row>
    <row r="16" spans="1:30" x14ac:dyDescent="0.25">
      <c r="A16" t="s">
        <v>29</v>
      </c>
      <c r="B16" t="s">
        <v>30</v>
      </c>
      <c r="C16" t="s">
        <v>31</v>
      </c>
      <c r="I16" t="s">
        <v>32</v>
      </c>
      <c r="J16" s="8">
        <v>0.31180555555555556</v>
      </c>
      <c r="K16" s="10">
        <f t="shared" si="0"/>
        <v>1.4583333333333337E-2</v>
      </c>
      <c r="L16" s="11">
        <f t="shared" si="1"/>
        <v>21.000000000000004</v>
      </c>
      <c r="M16" s="11"/>
      <c r="O16">
        <v>5</v>
      </c>
      <c r="P16">
        <v>0</v>
      </c>
      <c r="Q16">
        <v>85</v>
      </c>
      <c r="R16">
        <v>0</v>
      </c>
      <c r="S16">
        <v>0</v>
      </c>
      <c r="T16">
        <v>1</v>
      </c>
      <c r="U16">
        <v>10</v>
      </c>
      <c r="V16">
        <v>0</v>
      </c>
      <c r="W16">
        <v>1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</row>
    <row r="17" spans="1:30" x14ac:dyDescent="0.25">
      <c r="A17" t="s">
        <v>29</v>
      </c>
      <c r="B17" t="s">
        <v>30</v>
      </c>
      <c r="C17" t="s">
        <v>31</v>
      </c>
      <c r="J17" s="9"/>
      <c r="K17" s="12"/>
      <c r="L17" s="11"/>
      <c r="M17" s="11"/>
      <c r="O17" s="13">
        <f>SUMPRODUCT(O3:O16,$L$3:$L$16)/SUM($L$3:$L$16)</f>
        <v>28.279569892473113</v>
      </c>
      <c r="P17" s="13">
        <f t="shared" ref="P17:AD17" si="2">SUMPRODUCT(P3:P16,$L$3:$L$16)/SUM($L$3:$L$16)</f>
        <v>0</v>
      </c>
      <c r="Q17" s="13">
        <f t="shared" si="2"/>
        <v>43.723118279569889</v>
      </c>
      <c r="R17" s="13">
        <f t="shared" si="2"/>
        <v>0</v>
      </c>
      <c r="S17" s="13">
        <f t="shared" si="2"/>
        <v>0</v>
      </c>
      <c r="T17" s="13">
        <f t="shared" si="2"/>
        <v>2.0725806451612896</v>
      </c>
      <c r="U17" s="13">
        <f t="shared" si="2"/>
        <v>2.8763440860215064</v>
      </c>
      <c r="V17" s="13">
        <f t="shared" si="2"/>
        <v>0</v>
      </c>
      <c r="W17" s="13">
        <f t="shared" si="2"/>
        <v>6.9489247311827924</v>
      </c>
      <c r="X17" s="13">
        <f t="shared" si="2"/>
        <v>8.9838709677419324</v>
      </c>
      <c r="Y17" s="13">
        <f t="shared" si="2"/>
        <v>0</v>
      </c>
      <c r="Z17" s="13">
        <f t="shared" si="2"/>
        <v>2.150537634408602</v>
      </c>
      <c r="AA17" s="13">
        <f t="shared" si="2"/>
        <v>0</v>
      </c>
      <c r="AB17" s="13">
        <f t="shared" si="2"/>
        <v>4.9677419354838692</v>
      </c>
      <c r="AC17" s="13">
        <f t="shared" si="2"/>
        <v>1.3145161290322582</v>
      </c>
      <c r="AD17" s="13">
        <f t="shared" si="2"/>
        <v>0</v>
      </c>
    </row>
    <row r="18" spans="1:30" x14ac:dyDescent="0.25">
      <c r="A18" t="s">
        <v>29</v>
      </c>
      <c r="B18" t="s">
        <v>30</v>
      </c>
      <c r="C18" t="s">
        <v>31</v>
      </c>
      <c r="D18" s="6">
        <v>45518</v>
      </c>
      <c r="E18" s="7">
        <v>610375</v>
      </c>
      <c r="F18" s="7">
        <v>6483000</v>
      </c>
      <c r="G18" s="7">
        <v>610278</v>
      </c>
      <c r="H18" s="7">
        <v>6483082</v>
      </c>
      <c r="I18" s="14" t="s">
        <v>34</v>
      </c>
      <c r="J18" s="8">
        <v>4.4444444444444439E-2</v>
      </c>
      <c r="K18" s="9" t="s">
        <v>33</v>
      </c>
      <c r="L18" s="11"/>
      <c r="M18" s="11"/>
      <c r="N18">
        <v>6.1</v>
      </c>
    </row>
    <row r="19" spans="1:30" x14ac:dyDescent="0.25">
      <c r="A19" t="s">
        <v>29</v>
      </c>
      <c r="B19" t="s">
        <v>30</v>
      </c>
      <c r="C19" t="s">
        <v>31</v>
      </c>
      <c r="I19" s="14" t="s">
        <v>34</v>
      </c>
      <c r="J19" s="8">
        <v>6.6666666666666666E-2</v>
      </c>
      <c r="K19" s="10">
        <f t="shared" ref="K19:K32" si="3">J19-J18</f>
        <v>2.2222222222222227E-2</v>
      </c>
      <c r="L19" s="11">
        <f t="shared" ref="L19:L32" si="4">K19* 86400/60</f>
        <v>32.000000000000007</v>
      </c>
      <c r="M19" s="11"/>
      <c r="O19">
        <v>50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25</v>
      </c>
      <c r="Y19">
        <v>0</v>
      </c>
      <c r="Z19">
        <v>0</v>
      </c>
      <c r="AA19">
        <v>0</v>
      </c>
      <c r="AB19">
        <v>0</v>
      </c>
      <c r="AC19">
        <v>25</v>
      </c>
      <c r="AD19">
        <v>0</v>
      </c>
    </row>
    <row r="20" spans="1:30" x14ac:dyDescent="0.25">
      <c r="A20" t="s">
        <v>29</v>
      </c>
      <c r="B20" t="s">
        <v>30</v>
      </c>
      <c r="C20" t="s">
        <v>31</v>
      </c>
      <c r="I20" s="14" t="s">
        <v>34</v>
      </c>
      <c r="J20" s="8">
        <v>7.9166666666666663E-2</v>
      </c>
      <c r="K20" s="10">
        <f t="shared" si="3"/>
        <v>1.2499999999999997E-2</v>
      </c>
      <c r="L20" s="11">
        <f t="shared" si="4"/>
        <v>17.999999999999996</v>
      </c>
      <c r="M20" s="11"/>
      <c r="O20">
        <v>20</v>
      </c>
      <c r="P20">
        <v>0</v>
      </c>
      <c r="Q20">
        <v>0</v>
      </c>
      <c r="R20">
        <v>0</v>
      </c>
      <c r="S20">
        <v>0</v>
      </c>
      <c r="T20">
        <v>1</v>
      </c>
      <c r="U20">
        <v>0</v>
      </c>
      <c r="V20">
        <v>0</v>
      </c>
      <c r="W20">
        <v>5</v>
      </c>
      <c r="X20">
        <v>50</v>
      </c>
      <c r="Y20">
        <v>0</v>
      </c>
      <c r="Z20">
        <v>0</v>
      </c>
      <c r="AA20">
        <v>0</v>
      </c>
      <c r="AB20">
        <v>0</v>
      </c>
      <c r="AC20">
        <v>25</v>
      </c>
      <c r="AD20">
        <v>0</v>
      </c>
    </row>
    <row r="21" spans="1:30" x14ac:dyDescent="0.25">
      <c r="A21" t="s">
        <v>29</v>
      </c>
      <c r="B21" t="s">
        <v>30</v>
      </c>
      <c r="C21" t="s">
        <v>31</v>
      </c>
      <c r="I21" s="14" t="s">
        <v>34</v>
      </c>
      <c r="J21" s="8">
        <v>9.0277777777777776E-2</v>
      </c>
      <c r="K21" s="10">
        <f t="shared" si="3"/>
        <v>1.1111111111111113E-2</v>
      </c>
      <c r="L21" s="11">
        <f t="shared" si="4"/>
        <v>16.000000000000004</v>
      </c>
      <c r="M21" s="11"/>
      <c r="O21">
        <v>5</v>
      </c>
      <c r="P21">
        <v>0</v>
      </c>
      <c r="Q21">
        <v>5</v>
      </c>
      <c r="R21">
        <v>0</v>
      </c>
      <c r="S21">
        <v>0</v>
      </c>
      <c r="T21">
        <v>1</v>
      </c>
      <c r="U21">
        <v>0</v>
      </c>
      <c r="V21">
        <v>0</v>
      </c>
      <c r="W21">
        <v>90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</row>
    <row r="22" spans="1:30" x14ac:dyDescent="0.25">
      <c r="A22" t="s">
        <v>29</v>
      </c>
      <c r="B22" t="s">
        <v>30</v>
      </c>
      <c r="C22" t="s">
        <v>31</v>
      </c>
      <c r="I22" s="14" t="s">
        <v>34</v>
      </c>
      <c r="J22" s="8">
        <v>0.10763888888888888</v>
      </c>
      <c r="K22" s="10">
        <f t="shared" si="3"/>
        <v>1.7361111111111105E-2</v>
      </c>
      <c r="L22" s="11">
        <f t="shared" si="4"/>
        <v>24.999999999999993</v>
      </c>
      <c r="M22" s="11"/>
      <c r="O22">
        <v>0</v>
      </c>
      <c r="P22">
        <v>0</v>
      </c>
      <c r="Q22">
        <v>10</v>
      </c>
      <c r="R22">
        <v>0</v>
      </c>
      <c r="S22">
        <v>0</v>
      </c>
      <c r="T22">
        <v>0</v>
      </c>
      <c r="U22">
        <v>0</v>
      </c>
      <c r="V22">
        <v>0</v>
      </c>
      <c r="W22">
        <v>85</v>
      </c>
      <c r="X22">
        <v>0</v>
      </c>
      <c r="Y22">
        <v>0</v>
      </c>
      <c r="Z22">
        <v>0</v>
      </c>
      <c r="AA22">
        <v>0</v>
      </c>
      <c r="AB22">
        <v>5</v>
      </c>
      <c r="AC22">
        <v>0</v>
      </c>
      <c r="AD22">
        <v>0</v>
      </c>
    </row>
    <row r="23" spans="1:30" x14ac:dyDescent="0.25">
      <c r="A23" t="s">
        <v>29</v>
      </c>
      <c r="B23" t="s">
        <v>30</v>
      </c>
      <c r="C23" t="s">
        <v>31</v>
      </c>
      <c r="I23" s="14" t="s">
        <v>34</v>
      </c>
      <c r="J23" s="8">
        <v>0.12430555555555556</v>
      </c>
      <c r="K23" s="10">
        <f t="shared" si="3"/>
        <v>1.6666666666666677E-2</v>
      </c>
      <c r="L23" s="11">
        <f t="shared" si="4"/>
        <v>24.000000000000014</v>
      </c>
      <c r="M23" s="11"/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50</v>
      </c>
      <c r="X23">
        <v>0</v>
      </c>
      <c r="Y23">
        <v>0</v>
      </c>
      <c r="Z23">
        <v>0</v>
      </c>
      <c r="AA23">
        <v>0</v>
      </c>
      <c r="AB23">
        <v>50</v>
      </c>
      <c r="AC23">
        <v>0</v>
      </c>
      <c r="AD23">
        <v>0</v>
      </c>
    </row>
    <row r="24" spans="1:30" x14ac:dyDescent="0.25">
      <c r="A24" t="s">
        <v>29</v>
      </c>
      <c r="B24" t="s">
        <v>30</v>
      </c>
      <c r="C24" t="s">
        <v>31</v>
      </c>
      <c r="I24" s="14" t="s">
        <v>34</v>
      </c>
      <c r="J24" s="8">
        <v>0.14305555555555555</v>
      </c>
      <c r="K24" s="10">
        <f t="shared" si="3"/>
        <v>1.8749999999999989E-2</v>
      </c>
      <c r="L24" s="11">
        <f t="shared" si="4"/>
        <v>26.999999999999986</v>
      </c>
      <c r="M24" s="11"/>
      <c r="O24">
        <v>0</v>
      </c>
      <c r="P24">
        <v>0</v>
      </c>
      <c r="Q24">
        <v>5</v>
      </c>
      <c r="R24">
        <v>0</v>
      </c>
      <c r="S24">
        <v>0</v>
      </c>
      <c r="T24">
        <v>5</v>
      </c>
      <c r="U24">
        <v>5</v>
      </c>
      <c r="V24">
        <v>0</v>
      </c>
      <c r="W24">
        <v>80</v>
      </c>
      <c r="X24">
        <v>0</v>
      </c>
      <c r="Y24">
        <v>0</v>
      </c>
      <c r="Z24">
        <v>0</v>
      </c>
      <c r="AA24">
        <v>0</v>
      </c>
      <c r="AB24">
        <v>5</v>
      </c>
      <c r="AC24">
        <v>0</v>
      </c>
      <c r="AD24">
        <v>0</v>
      </c>
    </row>
    <row r="25" spans="1:30" x14ac:dyDescent="0.25">
      <c r="A25" t="s">
        <v>29</v>
      </c>
      <c r="B25" t="s">
        <v>30</v>
      </c>
      <c r="C25" t="s">
        <v>31</v>
      </c>
      <c r="I25" s="14" t="s">
        <v>34</v>
      </c>
      <c r="J25" s="8">
        <v>0.15833333333333333</v>
      </c>
      <c r="K25" s="10">
        <f t="shared" si="3"/>
        <v>1.5277777777777779E-2</v>
      </c>
      <c r="L25" s="11">
        <f t="shared" si="4"/>
        <v>22</v>
      </c>
      <c r="M25" s="11"/>
      <c r="O25">
        <v>0</v>
      </c>
      <c r="P25">
        <v>0</v>
      </c>
      <c r="Q25">
        <v>10</v>
      </c>
      <c r="R25">
        <v>0</v>
      </c>
      <c r="S25">
        <v>0</v>
      </c>
      <c r="T25">
        <v>5</v>
      </c>
      <c r="U25">
        <v>10</v>
      </c>
      <c r="V25">
        <v>0</v>
      </c>
      <c r="W25">
        <v>65</v>
      </c>
      <c r="X25">
        <v>0</v>
      </c>
      <c r="Y25">
        <v>0</v>
      </c>
      <c r="Z25">
        <v>0</v>
      </c>
      <c r="AA25">
        <v>0</v>
      </c>
      <c r="AB25">
        <v>10</v>
      </c>
      <c r="AC25">
        <v>0</v>
      </c>
      <c r="AD25">
        <v>0</v>
      </c>
    </row>
    <row r="26" spans="1:30" x14ac:dyDescent="0.25">
      <c r="A26" t="s">
        <v>29</v>
      </c>
      <c r="B26" t="s">
        <v>30</v>
      </c>
      <c r="C26" t="s">
        <v>31</v>
      </c>
      <c r="I26" s="14" t="s">
        <v>34</v>
      </c>
      <c r="J26" s="8">
        <v>0.17430555555555555</v>
      </c>
      <c r="K26" s="10">
        <f t="shared" si="3"/>
        <v>1.5972222222222221E-2</v>
      </c>
      <c r="L26" s="11">
        <f t="shared" si="4"/>
        <v>23</v>
      </c>
      <c r="M26" s="11"/>
      <c r="O26">
        <v>0</v>
      </c>
      <c r="P26">
        <v>0</v>
      </c>
      <c r="Q26">
        <v>65</v>
      </c>
      <c r="R26">
        <v>0</v>
      </c>
      <c r="S26">
        <v>0</v>
      </c>
      <c r="T26">
        <v>10</v>
      </c>
      <c r="U26">
        <v>10</v>
      </c>
      <c r="V26">
        <v>0</v>
      </c>
      <c r="W26">
        <v>5</v>
      </c>
      <c r="X26">
        <v>0</v>
      </c>
      <c r="Y26">
        <v>0</v>
      </c>
      <c r="Z26">
        <v>0</v>
      </c>
      <c r="AA26">
        <v>0</v>
      </c>
      <c r="AB26">
        <v>10</v>
      </c>
      <c r="AC26">
        <v>0</v>
      </c>
      <c r="AD26">
        <v>0</v>
      </c>
    </row>
    <row r="27" spans="1:30" x14ac:dyDescent="0.25">
      <c r="A27" t="s">
        <v>29</v>
      </c>
      <c r="B27" t="s">
        <v>30</v>
      </c>
      <c r="C27" t="s">
        <v>31</v>
      </c>
      <c r="I27" s="14" t="s">
        <v>34</v>
      </c>
      <c r="J27" s="8">
        <v>0.19513888888888889</v>
      </c>
      <c r="K27" s="10">
        <f t="shared" si="3"/>
        <v>2.0833333333333343E-2</v>
      </c>
      <c r="L27" s="11">
        <f t="shared" si="4"/>
        <v>30.000000000000014</v>
      </c>
      <c r="M27" s="11"/>
      <c r="O27">
        <v>5</v>
      </c>
      <c r="P27">
        <v>0</v>
      </c>
      <c r="Q27">
        <v>65</v>
      </c>
      <c r="R27">
        <v>0</v>
      </c>
      <c r="S27">
        <v>0</v>
      </c>
      <c r="T27">
        <v>10</v>
      </c>
      <c r="U27">
        <v>10</v>
      </c>
      <c r="V27">
        <v>0</v>
      </c>
      <c r="W27">
        <v>10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</row>
    <row r="28" spans="1:30" x14ac:dyDescent="0.25">
      <c r="A28" t="s">
        <v>29</v>
      </c>
      <c r="B28" t="s">
        <v>30</v>
      </c>
      <c r="C28" t="s">
        <v>31</v>
      </c>
      <c r="I28" s="14" t="s">
        <v>34</v>
      </c>
      <c r="J28" s="8">
        <v>0.21388888888888891</v>
      </c>
      <c r="K28" s="10">
        <f t="shared" si="3"/>
        <v>1.8750000000000017E-2</v>
      </c>
      <c r="L28" s="11">
        <f t="shared" si="4"/>
        <v>27.000000000000021</v>
      </c>
      <c r="M28" s="11"/>
      <c r="O28">
        <v>5</v>
      </c>
      <c r="P28">
        <v>0</v>
      </c>
      <c r="Q28">
        <v>40</v>
      </c>
      <c r="R28">
        <v>0</v>
      </c>
      <c r="S28">
        <v>0</v>
      </c>
      <c r="T28">
        <v>0</v>
      </c>
      <c r="U28">
        <v>10</v>
      </c>
      <c r="V28">
        <v>0</v>
      </c>
      <c r="W28">
        <v>40</v>
      </c>
      <c r="X28">
        <v>0</v>
      </c>
      <c r="Y28">
        <v>0</v>
      </c>
      <c r="Z28">
        <v>0</v>
      </c>
      <c r="AA28">
        <v>0</v>
      </c>
      <c r="AB28">
        <v>5</v>
      </c>
      <c r="AC28">
        <v>0</v>
      </c>
      <c r="AD28">
        <v>0</v>
      </c>
    </row>
    <row r="29" spans="1:30" x14ac:dyDescent="0.25">
      <c r="A29" t="s">
        <v>29</v>
      </c>
      <c r="B29" t="s">
        <v>30</v>
      </c>
      <c r="C29" t="s">
        <v>31</v>
      </c>
      <c r="I29" s="14" t="s">
        <v>34</v>
      </c>
      <c r="J29" s="8">
        <v>0.23333333333333334</v>
      </c>
      <c r="K29" s="10">
        <f t="shared" si="3"/>
        <v>1.9444444444444431E-2</v>
      </c>
      <c r="L29" s="11">
        <f t="shared" si="4"/>
        <v>27.999999999999982</v>
      </c>
      <c r="M29" s="11"/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5</v>
      </c>
      <c r="V29">
        <v>0</v>
      </c>
      <c r="W29">
        <v>45</v>
      </c>
      <c r="X29">
        <v>0</v>
      </c>
      <c r="Y29">
        <v>0</v>
      </c>
      <c r="Z29">
        <v>0</v>
      </c>
      <c r="AA29">
        <v>0</v>
      </c>
      <c r="AB29">
        <v>50</v>
      </c>
      <c r="AC29">
        <v>0</v>
      </c>
      <c r="AD29">
        <v>0</v>
      </c>
    </row>
    <row r="30" spans="1:30" x14ac:dyDescent="0.25">
      <c r="A30" t="s">
        <v>29</v>
      </c>
      <c r="B30" t="s">
        <v>30</v>
      </c>
      <c r="C30" t="s">
        <v>31</v>
      </c>
      <c r="I30" s="14" t="s">
        <v>34</v>
      </c>
      <c r="J30" s="8">
        <v>0.24722222222222223</v>
      </c>
      <c r="K30" s="10">
        <f t="shared" si="3"/>
        <v>1.3888888888888895E-2</v>
      </c>
      <c r="L30" s="11">
        <f t="shared" si="4"/>
        <v>20.000000000000007</v>
      </c>
      <c r="M30" s="11"/>
      <c r="O30">
        <v>0</v>
      </c>
      <c r="P30">
        <v>0</v>
      </c>
      <c r="Q30">
        <v>20</v>
      </c>
      <c r="R30">
        <v>0</v>
      </c>
      <c r="S30">
        <v>0</v>
      </c>
      <c r="T30">
        <v>20</v>
      </c>
      <c r="U30">
        <v>20</v>
      </c>
      <c r="V30">
        <v>0</v>
      </c>
      <c r="W30">
        <v>20</v>
      </c>
      <c r="X30">
        <v>0</v>
      </c>
      <c r="Y30">
        <v>0</v>
      </c>
      <c r="Z30">
        <v>0</v>
      </c>
      <c r="AA30">
        <v>0</v>
      </c>
      <c r="AB30">
        <v>20</v>
      </c>
      <c r="AC30">
        <v>0</v>
      </c>
      <c r="AD30">
        <v>0</v>
      </c>
    </row>
    <row r="31" spans="1:30" x14ac:dyDescent="0.25">
      <c r="A31" t="s">
        <v>29</v>
      </c>
      <c r="B31" t="s">
        <v>30</v>
      </c>
      <c r="C31" t="s">
        <v>31</v>
      </c>
      <c r="I31" s="14" t="s">
        <v>34</v>
      </c>
      <c r="J31" s="8">
        <v>0.26250000000000001</v>
      </c>
      <c r="K31" s="10">
        <f t="shared" si="3"/>
        <v>1.5277777777777779E-2</v>
      </c>
      <c r="L31" s="11">
        <f t="shared" si="4"/>
        <v>22</v>
      </c>
      <c r="M31" s="11"/>
      <c r="O31">
        <v>5</v>
      </c>
      <c r="P31">
        <v>0</v>
      </c>
      <c r="Q31">
        <v>0</v>
      </c>
      <c r="R31">
        <v>0</v>
      </c>
      <c r="S31">
        <v>0</v>
      </c>
      <c r="T31">
        <v>5</v>
      </c>
      <c r="U31">
        <v>5</v>
      </c>
      <c r="V31">
        <v>0</v>
      </c>
      <c r="W31">
        <v>80</v>
      </c>
      <c r="X31">
        <v>0</v>
      </c>
      <c r="Y31">
        <v>0</v>
      </c>
      <c r="Z31">
        <v>0</v>
      </c>
      <c r="AA31">
        <v>0</v>
      </c>
      <c r="AB31">
        <v>5</v>
      </c>
      <c r="AC31">
        <v>0</v>
      </c>
      <c r="AD31">
        <v>0</v>
      </c>
    </row>
    <row r="32" spans="1:30" x14ac:dyDescent="0.25">
      <c r="A32" t="s">
        <v>29</v>
      </c>
      <c r="B32" t="s">
        <v>30</v>
      </c>
      <c r="C32" t="s">
        <v>31</v>
      </c>
      <c r="I32" s="14" t="s">
        <v>34</v>
      </c>
      <c r="J32" s="8">
        <v>0.28611111111111109</v>
      </c>
      <c r="K32" s="10">
        <f t="shared" si="3"/>
        <v>2.3611111111111083E-2</v>
      </c>
      <c r="L32" s="11">
        <f t="shared" si="4"/>
        <v>33.999999999999957</v>
      </c>
      <c r="M32" s="11"/>
      <c r="O32">
        <v>5</v>
      </c>
      <c r="P32">
        <v>0</v>
      </c>
      <c r="Q32">
        <v>20</v>
      </c>
      <c r="R32">
        <v>0</v>
      </c>
      <c r="S32">
        <v>0</v>
      </c>
      <c r="T32">
        <v>15</v>
      </c>
      <c r="U32">
        <v>5</v>
      </c>
      <c r="V32">
        <v>0</v>
      </c>
      <c r="W32">
        <v>40</v>
      </c>
      <c r="X32">
        <v>0</v>
      </c>
      <c r="Y32">
        <v>0</v>
      </c>
      <c r="Z32">
        <v>0</v>
      </c>
      <c r="AA32">
        <v>0</v>
      </c>
      <c r="AB32">
        <v>15</v>
      </c>
      <c r="AC32">
        <v>0</v>
      </c>
      <c r="AD32">
        <v>0</v>
      </c>
    </row>
    <row r="33" spans="1:30" x14ac:dyDescent="0.25">
      <c r="A33" t="s">
        <v>29</v>
      </c>
      <c r="B33" t="s">
        <v>30</v>
      </c>
      <c r="C33" t="s">
        <v>31</v>
      </c>
      <c r="J33" s="9"/>
      <c r="K33" s="12"/>
      <c r="L33" s="11"/>
      <c r="M33" s="11"/>
      <c r="O33" s="13">
        <f>SUMPRODUCT(O19:O32,$L$19:$L$32)/SUM($L$19:$L$32)</f>
        <v>7.4856321839080469</v>
      </c>
      <c r="P33" s="13">
        <f t="shared" ref="P33:AD33" si="5">SUMPRODUCT(P19:P32,$L$19:$L$32)/SUM($L$19:$L$32)</f>
        <v>0</v>
      </c>
      <c r="Q33" s="13">
        <f t="shared" si="5"/>
        <v>18.074712643678165</v>
      </c>
      <c r="R33" s="13">
        <f t="shared" si="5"/>
        <v>0</v>
      </c>
      <c r="S33" s="13">
        <f t="shared" si="5"/>
        <v>0</v>
      </c>
      <c r="T33" s="13">
        <f t="shared" si="5"/>
        <v>5.2557471264367805</v>
      </c>
      <c r="U33" s="13">
        <f t="shared" si="5"/>
        <v>5.6752873563218404</v>
      </c>
      <c r="V33" s="13">
        <f t="shared" si="5"/>
        <v>0</v>
      </c>
      <c r="W33" s="13">
        <f t="shared" si="5"/>
        <v>42.298850574712645</v>
      </c>
      <c r="X33" s="13">
        <f t="shared" si="5"/>
        <v>4.8850574712643686</v>
      </c>
      <c r="Y33" s="13">
        <f t="shared" si="5"/>
        <v>0</v>
      </c>
      <c r="Z33" s="13">
        <f t="shared" si="5"/>
        <v>0</v>
      </c>
      <c r="AA33" s="13">
        <f t="shared" si="5"/>
        <v>0</v>
      </c>
      <c r="AB33" s="13">
        <f t="shared" si="5"/>
        <v>12.830459770114942</v>
      </c>
      <c r="AC33" s="13">
        <f t="shared" si="5"/>
        <v>3.6379310344827593</v>
      </c>
      <c r="AD33" s="13">
        <f t="shared" si="5"/>
        <v>0</v>
      </c>
    </row>
    <row r="34" spans="1:30" x14ac:dyDescent="0.25">
      <c r="A34" t="s">
        <v>29</v>
      </c>
      <c r="B34" t="s">
        <v>30</v>
      </c>
      <c r="C34" t="s">
        <v>31</v>
      </c>
      <c r="D34" s="6">
        <v>45518</v>
      </c>
      <c r="E34" s="7">
        <v>610332</v>
      </c>
      <c r="F34" s="7">
        <v>6482960</v>
      </c>
      <c r="G34" s="7">
        <v>610238</v>
      </c>
      <c r="H34" s="7">
        <v>6483036</v>
      </c>
      <c r="I34" t="s">
        <v>35</v>
      </c>
      <c r="J34" s="8">
        <v>5.2777777777777771E-2</v>
      </c>
      <c r="K34" s="9" t="s">
        <v>33</v>
      </c>
      <c r="L34" s="11"/>
      <c r="M34" s="11"/>
      <c r="N34">
        <v>4.8</v>
      </c>
    </row>
    <row r="35" spans="1:30" x14ac:dyDescent="0.25">
      <c r="A35" t="s">
        <v>29</v>
      </c>
      <c r="B35" t="s">
        <v>30</v>
      </c>
      <c r="C35" t="s">
        <v>31</v>
      </c>
      <c r="I35" t="s">
        <v>35</v>
      </c>
      <c r="J35" s="8">
        <v>7.2222222222222215E-2</v>
      </c>
      <c r="K35" s="10">
        <f t="shared" ref="K35:K45" si="6">J35-J34</f>
        <v>1.9444444444444445E-2</v>
      </c>
      <c r="L35" s="11">
        <f t="shared" ref="L35:L45" si="7">K35* 86400/60</f>
        <v>28</v>
      </c>
      <c r="M35" s="11"/>
      <c r="O35">
        <v>25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25</v>
      </c>
      <c r="Y35">
        <v>0</v>
      </c>
      <c r="Z35">
        <v>0</v>
      </c>
      <c r="AA35">
        <v>0</v>
      </c>
      <c r="AB35">
        <v>25</v>
      </c>
      <c r="AC35">
        <v>25</v>
      </c>
      <c r="AD35">
        <v>0</v>
      </c>
    </row>
    <row r="36" spans="1:30" x14ac:dyDescent="0.25">
      <c r="A36" t="s">
        <v>29</v>
      </c>
      <c r="B36" t="s">
        <v>30</v>
      </c>
      <c r="C36" t="s">
        <v>31</v>
      </c>
      <c r="I36" t="s">
        <v>35</v>
      </c>
      <c r="J36" s="8">
        <v>9.375E-2</v>
      </c>
      <c r="K36" s="10">
        <f t="shared" si="6"/>
        <v>2.1527777777777785E-2</v>
      </c>
      <c r="L36" s="11">
        <f t="shared" si="7"/>
        <v>31.000000000000011</v>
      </c>
      <c r="M36" s="11"/>
      <c r="O36">
        <v>50</v>
      </c>
      <c r="P36">
        <v>0</v>
      </c>
      <c r="Q36">
        <v>0</v>
      </c>
      <c r="R36">
        <v>0</v>
      </c>
      <c r="S36">
        <v>0</v>
      </c>
      <c r="T36">
        <v>1</v>
      </c>
      <c r="U36">
        <v>0</v>
      </c>
      <c r="V36">
        <v>0</v>
      </c>
      <c r="W36">
        <v>0</v>
      </c>
      <c r="X36">
        <v>25</v>
      </c>
      <c r="Y36">
        <v>0</v>
      </c>
      <c r="Z36">
        <v>0</v>
      </c>
      <c r="AA36">
        <v>0</v>
      </c>
      <c r="AB36">
        <v>25</v>
      </c>
      <c r="AC36">
        <v>1</v>
      </c>
      <c r="AD36">
        <v>0</v>
      </c>
    </row>
    <row r="37" spans="1:30" x14ac:dyDescent="0.25">
      <c r="A37" t="s">
        <v>29</v>
      </c>
      <c r="B37" t="s">
        <v>30</v>
      </c>
      <c r="C37" t="s">
        <v>31</v>
      </c>
      <c r="I37" t="s">
        <v>35</v>
      </c>
      <c r="J37" s="8">
        <v>0.11319444444444444</v>
      </c>
      <c r="K37" s="10">
        <f t="shared" si="6"/>
        <v>1.9444444444444445E-2</v>
      </c>
      <c r="L37" s="11">
        <f t="shared" si="7"/>
        <v>28</v>
      </c>
      <c r="M37" s="11"/>
      <c r="O37">
        <v>25</v>
      </c>
      <c r="P37">
        <v>0</v>
      </c>
      <c r="Q37">
        <v>1</v>
      </c>
      <c r="R37">
        <v>0</v>
      </c>
      <c r="S37">
        <v>0</v>
      </c>
      <c r="T37">
        <v>0</v>
      </c>
      <c r="U37">
        <v>0</v>
      </c>
      <c r="V37">
        <v>0</v>
      </c>
      <c r="W37">
        <v>25</v>
      </c>
      <c r="X37">
        <v>15</v>
      </c>
      <c r="Y37">
        <v>0</v>
      </c>
      <c r="Z37">
        <v>0</v>
      </c>
      <c r="AA37">
        <v>0</v>
      </c>
      <c r="AB37">
        <v>25</v>
      </c>
      <c r="AC37">
        <v>10</v>
      </c>
      <c r="AD37">
        <v>0</v>
      </c>
    </row>
    <row r="38" spans="1:30" x14ac:dyDescent="0.25">
      <c r="A38" t="s">
        <v>29</v>
      </c>
      <c r="B38" t="s">
        <v>30</v>
      </c>
      <c r="C38" t="s">
        <v>31</v>
      </c>
      <c r="I38" t="s">
        <v>35</v>
      </c>
      <c r="J38" s="8">
        <v>0.13125000000000001</v>
      </c>
      <c r="K38" s="10">
        <f t="shared" si="6"/>
        <v>1.8055555555555561E-2</v>
      </c>
      <c r="L38" s="11">
        <f t="shared" si="7"/>
        <v>26.000000000000007</v>
      </c>
      <c r="M38" s="11"/>
      <c r="O38">
        <v>10</v>
      </c>
      <c r="P38">
        <v>0</v>
      </c>
      <c r="Q38">
        <v>0</v>
      </c>
      <c r="R38">
        <v>0</v>
      </c>
      <c r="S38">
        <v>0</v>
      </c>
      <c r="T38">
        <v>0</v>
      </c>
      <c r="U38">
        <v>5</v>
      </c>
      <c r="V38">
        <v>0</v>
      </c>
      <c r="W38">
        <v>20</v>
      </c>
      <c r="X38">
        <v>5</v>
      </c>
      <c r="Y38">
        <v>0</v>
      </c>
      <c r="Z38">
        <v>10</v>
      </c>
      <c r="AA38">
        <v>0</v>
      </c>
      <c r="AB38">
        <v>25</v>
      </c>
      <c r="AC38">
        <v>25</v>
      </c>
      <c r="AD38">
        <v>0</v>
      </c>
    </row>
    <row r="39" spans="1:30" x14ac:dyDescent="0.25">
      <c r="A39" t="s">
        <v>29</v>
      </c>
      <c r="B39" t="s">
        <v>30</v>
      </c>
      <c r="C39" t="s">
        <v>31</v>
      </c>
      <c r="I39" t="s">
        <v>35</v>
      </c>
      <c r="J39" s="8">
        <v>0.14166666666666666</v>
      </c>
      <c r="K39" s="10">
        <f t="shared" si="6"/>
        <v>1.0416666666666657E-2</v>
      </c>
      <c r="L39" s="11">
        <f t="shared" si="7"/>
        <v>14.999999999999988</v>
      </c>
      <c r="M39" s="11"/>
      <c r="O39">
        <v>5</v>
      </c>
      <c r="P39">
        <v>0</v>
      </c>
      <c r="Q39">
        <v>5</v>
      </c>
      <c r="R39">
        <v>0</v>
      </c>
      <c r="S39">
        <v>0</v>
      </c>
      <c r="T39">
        <v>0</v>
      </c>
      <c r="U39">
        <v>10</v>
      </c>
      <c r="V39">
        <v>0</v>
      </c>
      <c r="W39">
        <v>75</v>
      </c>
      <c r="X39">
        <v>0</v>
      </c>
      <c r="Y39">
        <v>0</v>
      </c>
      <c r="Z39">
        <v>0</v>
      </c>
      <c r="AA39">
        <v>0</v>
      </c>
      <c r="AB39">
        <v>5</v>
      </c>
      <c r="AC39">
        <v>0</v>
      </c>
      <c r="AD39">
        <v>0</v>
      </c>
    </row>
    <row r="40" spans="1:30" x14ac:dyDescent="0.25">
      <c r="A40" t="s">
        <v>29</v>
      </c>
      <c r="B40" t="s">
        <v>30</v>
      </c>
      <c r="C40" t="s">
        <v>31</v>
      </c>
      <c r="I40" t="s">
        <v>35</v>
      </c>
      <c r="J40" s="8">
        <v>0.15277777777777779</v>
      </c>
      <c r="K40" s="10">
        <f t="shared" si="6"/>
        <v>1.1111111111111127E-2</v>
      </c>
      <c r="L40" s="11">
        <f t="shared" si="7"/>
        <v>16.000000000000021</v>
      </c>
      <c r="M40" s="11"/>
      <c r="O40">
        <v>0</v>
      </c>
      <c r="P40">
        <v>0</v>
      </c>
      <c r="Q40">
        <v>70</v>
      </c>
      <c r="R40">
        <v>0</v>
      </c>
      <c r="S40">
        <v>0</v>
      </c>
      <c r="T40">
        <v>5</v>
      </c>
      <c r="U40">
        <v>10</v>
      </c>
      <c r="V40">
        <v>0</v>
      </c>
      <c r="W40">
        <v>5</v>
      </c>
      <c r="X40">
        <v>0</v>
      </c>
      <c r="Y40">
        <v>0</v>
      </c>
      <c r="Z40">
        <v>0</v>
      </c>
      <c r="AA40">
        <v>0</v>
      </c>
      <c r="AB40">
        <v>10</v>
      </c>
      <c r="AC40">
        <v>0</v>
      </c>
      <c r="AD40">
        <v>0</v>
      </c>
    </row>
    <row r="41" spans="1:30" x14ac:dyDescent="0.25">
      <c r="A41" t="s">
        <v>29</v>
      </c>
      <c r="B41" t="s">
        <v>30</v>
      </c>
      <c r="C41" t="s">
        <v>31</v>
      </c>
      <c r="I41" t="s">
        <v>35</v>
      </c>
      <c r="J41" s="8">
        <v>0.1673611111111111</v>
      </c>
      <c r="K41" s="10">
        <f t="shared" si="6"/>
        <v>1.4583333333333309E-2</v>
      </c>
      <c r="L41" s="11">
        <f t="shared" si="7"/>
        <v>20.999999999999964</v>
      </c>
      <c r="M41" s="11"/>
      <c r="O41">
        <v>15</v>
      </c>
      <c r="P41">
        <v>0</v>
      </c>
      <c r="Q41">
        <v>25</v>
      </c>
      <c r="R41">
        <v>0</v>
      </c>
      <c r="S41">
        <v>0</v>
      </c>
      <c r="T41">
        <v>10</v>
      </c>
      <c r="U41">
        <v>10</v>
      </c>
      <c r="V41">
        <v>0</v>
      </c>
      <c r="W41">
        <v>35</v>
      </c>
      <c r="X41">
        <v>0</v>
      </c>
      <c r="Y41">
        <v>0</v>
      </c>
      <c r="Z41">
        <v>0</v>
      </c>
      <c r="AA41">
        <v>0</v>
      </c>
      <c r="AB41">
        <v>5</v>
      </c>
      <c r="AC41">
        <v>1</v>
      </c>
      <c r="AD41">
        <v>0</v>
      </c>
    </row>
    <row r="42" spans="1:30" x14ac:dyDescent="0.25">
      <c r="A42" t="s">
        <v>29</v>
      </c>
      <c r="B42" t="s">
        <v>30</v>
      </c>
      <c r="C42" t="s">
        <v>31</v>
      </c>
      <c r="I42" t="s">
        <v>35</v>
      </c>
      <c r="J42" s="8">
        <v>0.18333333333333332</v>
      </c>
      <c r="K42" s="10">
        <f t="shared" si="6"/>
        <v>1.5972222222222221E-2</v>
      </c>
      <c r="L42" s="11">
        <f t="shared" si="7"/>
        <v>23</v>
      </c>
      <c r="M42" s="11"/>
      <c r="O42">
        <v>0</v>
      </c>
      <c r="P42">
        <v>0</v>
      </c>
      <c r="Q42">
        <v>30</v>
      </c>
      <c r="R42">
        <v>0</v>
      </c>
      <c r="S42">
        <v>0</v>
      </c>
      <c r="T42">
        <v>15</v>
      </c>
      <c r="U42">
        <v>15</v>
      </c>
      <c r="V42">
        <v>0</v>
      </c>
      <c r="W42">
        <v>25</v>
      </c>
      <c r="X42">
        <v>0</v>
      </c>
      <c r="Y42">
        <v>0</v>
      </c>
      <c r="Z42">
        <v>0</v>
      </c>
      <c r="AA42">
        <v>0</v>
      </c>
      <c r="AB42">
        <v>15</v>
      </c>
      <c r="AC42">
        <v>0</v>
      </c>
      <c r="AD42">
        <v>0</v>
      </c>
    </row>
    <row r="43" spans="1:30" x14ac:dyDescent="0.25">
      <c r="A43" t="s">
        <v>29</v>
      </c>
      <c r="B43" t="s">
        <v>30</v>
      </c>
      <c r="C43" t="s">
        <v>31</v>
      </c>
      <c r="I43" t="s">
        <v>35</v>
      </c>
      <c r="J43" s="8">
        <v>0.19722222222222222</v>
      </c>
      <c r="K43" s="10">
        <f t="shared" si="6"/>
        <v>1.3888888888888895E-2</v>
      </c>
      <c r="L43" s="11">
        <f t="shared" si="7"/>
        <v>20.000000000000007</v>
      </c>
      <c r="M43" s="11"/>
      <c r="O43">
        <v>0</v>
      </c>
      <c r="P43">
        <v>0</v>
      </c>
      <c r="Q43">
        <v>1</v>
      </c>
      <c r="R43">
        <v>0</v>
      </c>
      <c r="S43">
        <v>0</v>
      </c>
      <c r="T43">
        <v>50</v>
      </c>
      <c r="U43">
        <v>1</v>
      </c>
      <c r="V43">
        <v>0</v>
      </c>
      <c r="W43">
        <v>1</v>
      </c>
      <c r="X43">
        <v>0</v>
      </c>
      <c r="Y43">
        <v>0</v>
      </c>
      <c r="Z43">
        <v>0</v>
      </c>
      <c r="AA43">
        <v>0</v>
      </c>
      <c r="AB43">
        <v>50</v>
      </c>
      <c r="AC43">
        <v>0</v>
      </c>
      <c r="AD43">
        <v>0</v>
      </c>
    </row>
    <row r="44" spans="1:30" x14ac:dyDescent="0.25">
      <c r="A44" t="s">
        <v>29</v>
      </c>
      <c r="B44" t="s">
        <v>30</v>
      </c>
      <c r="C44" t="s">
        <v>31</v>
      </c>
      <c r="I44" t="s">
        <v>35</v>
      </c>
      <c r="J44" s="8">
        <v>0.21875</v>
      </c>
      <c r="K44" s="10">
        <f t="shared" si="6"/>
        <v>2.1527777777777785E-2</v>
      </c>
      <c r="L44" s="11">
        <f t="shared" si="7"/>
        <v>31.000000000000011</v>
      </c>
      <c r="M44" s="11"/>
      <c r="O44">
        <v>15</v>
      </c>
      <c r="P44">
        <v>0</v>
      </c>
      <c r="Q44">
        <v>10</v>
      </c>
      <c r="R44">
        <v>0</v>
      </c>
      <c r="S44">
        <v>0</v>
      </c>
      <c r="T44">
        <v>25</v>
      </c>
      <c r="U44">
        <v>1</v>
      </c>
      <c r="V44">
        <v>25</v>
      </c>
      <c r="W44">
        <v>0</v>
      </c>
      <c r="X44">
        <v>0</v>
      </c>
      <c r="Y44">
        <v>0</v>
      </c>
      <c r="Z44">
        <v>0</v>
      </c>
      <c r="AA44">
        <v>0</v>
      </c>
      <c r="AB44">
        <v>25</v>
      </c>
      <c r="AC44">
        <v>0</v>
      </c>
      <c r="AD44">
        <v>0</v>
      </c>
    </row>
    <row r="45" spans="1:30" x14ac:dyDescent="0.25">
      <c r="A45" t="s">
        <v>29</v>
      </c>
      <c r="B45" t="s">
        <v>30</v>
      </c>
      <c r="C45" t="s">
        <v>31</v>
      </c>
      <c r="I45" t="s">
        <v>35</v>
      </c>
      <c r="J45" s="8">
        <v>0.2388888888888889</v>
      </c>
      <c r="K45" s="10">
        <f t="shared" si="6"/>
        <v>2.0138888888888901E-2</v>
      </c>
      <c r="L45" s="11">
        <f t="shared" si="7"/>
        <v>29.000000000000014</v>
      </c>
      <c r="M45" s="11"/>
      <c r="O45">
        <v>10</v>
      </c>
      <c r="P45">
        <v>0</v>
      </c>
      <c r="Q45">
        <v>10</v>
      </c>
      <c r="R45">
        <v>0</v>
      </c>
      <c r="S45">
        <v>0</v>
      </c>
      <c r="T45">
        <v>25</v>
      </c>
      <c r="U45">
        <v>0</v>
      </c>
      <c r="V45">
        <v>30</v>
      </c>
      <c r="W45">
        <v>0</v>
      </c>
      <c r="X45">
        <v>0</v>
      </c>
      <c r="Y45">
        <v>1</v>
      </c>
      <c r="Z45">
        <v>0</v>
      </c>
      <c r="AA45">
        <v>0</v>
      </c>
      <c r="AB45">
        <v>25</v>
      </c>
      <c r="AC45">
        <v>0</v>
      </c>
      <c r="AD45">
        <v>0</v>
      </c>
    </row>
    <row r="46" spans="1:30" x14ac:dyDescent="0.25">
      <c r="A46" t="s">
        <v>29</v>
      </c>
      <c r="B46" t="s">
        <v>30</v>
      </c>
      <c r="C46" t="s">
        <v>31</v>
      </c>
      <c r="J46" s="9"/>
      <c r="K46" s="12"/>
      <c r="L46" s="11"/>
      <c r="M46" s="11"/>
      <c r="O46" s="13">
        <f>SUMPRODUCT(O35:O45,$L$35:$L$45)/SUM($L$35:$L$45)</f>
        <v>16.249999999999996</v>
      </c>
      <c r="P46" s="13">
        <f t="shared" ref="P46:AD46" si="8">SUMPRODUCT(P35:P45,$L$35:$L$45)/SUM($L$35:$L$45)</f>
        <v>0</v>
      </c>
      <c r="Q46" s="13">
        <f t="shared" si="8"/>
        <v>11.41044776119403</v>
      </c>
      <c r="R46" s="13">
        <f t="shared" si="8"/>
        <v>0</v>
      </c>
      <c r="S46" s="13">
        <f t="shared" si="8"/>
        <v>0</v>
      </c>
      <c r="T46" s="13">
        <f t="shared" si="8"/>
        <v>11.813432835820894</v>
      </c>
      <c r="U46" s="13">
        <f t="shared" si="8"/>
        <v>3.9029850746268639</v>
      </c>
      <c r="V46" s="13">
        <f t="shared" si="8"/>
        <v>6.1380597014925389</v>
      </c>
      <c r="W46" s="13">
        <f t="shared" si="8"/>
        <v>14.011194029850735</v>
      </c>
      <c r="X46" s="13">
        <f t="shared" si="8"/>
        <v>7.5559701492537306</v>
      </c>
      <c r="Y46" s="13">
        <f t="shared" si="8"/>
        <v>0.10820895522388063</v>
      </c>
      <c r="Z46" s="13">
        <f t="shared" si="8"/>
        <v>0.97014925373134331</v>
      </c>
      <c r="AA46" s="13">
        <f t="shared" si="8"/>
        <v>0</v>
      </c>
      <c r="AB46" s="13">
        <f t="shared" si="8"/>
        <v>22.425373134328353</v>
      </c>
      <c r="AC46" s="13">
        <f t="shared" si="8"/>
        <v>6.2761194029850742</v>
      </c>
      <c r="AD46" s="13">
        <f t="shared" si="8"/>
        <v>0</v>
      </c>
    </row>
    <row r="47" spans="1:30" x14ac:dyDescent="0.25">
      <c r="A47" t="s">
        <v>36</v>
      </c>
      <c r="B47" t="s">
        <v>30</v>
      </c>
      <c r="C47" t="s">
        <v>37</v>
      </c>
      <c r="D47" s="6">
        <v>45519</v>
      </c>
      <c r="E47" s="7">
        <v>601764</v>
      </c>
      <c r="F47" s="7">
        <v>6468131</v>
      </c>
      <c r="G47" s="7">
        <v>602076</v>
      </c>
      <c r="H47" s="7">
        <v>6468282</v>
      </c>
      <c r="I47" t="s">
        <v>32</v>
      </c>
      <c r="J47" s="8">
        <v>2.9166666666666667E-2</v>
      </c>
      <c r="K47" s="9" t="s">
        <v>33</v>
      </c>
      <c r="L47" s="11"/>
      <c r="M47" s="11"/>
      <c r="N47">
        <v>3.6</v>
      </c>
    </row>
    <row r="48" spans="1:30" x14ac:dyDescent="0.25">
      <c r="A48" t="s">
        <v>36</v>
      </c>
      <c r="B48" t="s">
        <v>30</v>
      </c>
      <c r="C48" t="s">
        <v>37</v>
      </c>
      <c r="I48" t="s">
        <v>32</v>
      </c>
      <c r="J48" s="8">
        <v>7.3611111111111113E-2</v>
      </c>
      <c r="K48" s="10">
        <f t="shared" ref="K48:K64" si="9">J48-J47</f>
        <v>4.4444444444444446E-2</v>
      </c>
      <c r="L48" s="11">
        <f t="shared" ref="L48:L64" si="10">K48* 86400/60</f>
        <v>64</v>
      </c>
      <c r="M48" s="11"/>
      <c r="O48">
        <v>100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</v>
      </c>
      <c r="AC48">
        <v>1</v>
      </c>
      <c r="AD48">
        <v>0</v>
      </c>
    </row>
    <row r="49" spans="1:30" x14ac:dyDescent="0.25">
      <c r="A49" t="s">
        <v>36</v>
      </c>
      <c r="B49" t="s">
        <v>30</v>
      </c>
      <c r="C49" t="s">
        <v>37</v>
      </c>
      <c r="I49" t="s">
        <v>32</v>
      </c>
      <c r="J49" s="8">
        <v>8.3333333333333329E-2</v>
      </c>
      <c r="K49" s="10">
        <f t="shared" si="9"/>
        <v>9.7222222222222154E-3</v>
      </c>
      <c r="L49" s="11">
        <f t="shared" si="10"/>
        <v>13.999999999999991</v>
      </c>
      <c r="M49" s="11"/>
      <c r="O49">
        <v>90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5</v>
      </c>
      <c r="AA49">
        <v>0</v>
      </c>
      <c r="AB49">
        <v>5</v>
      </c>
      <c r="AC49">
        <v>1</v>
      </c>
      <c r="AD49">
        <v>0</v>
      </c>
    </row>
    <row r="50" spans="1:30" x14ac:dyDescent="0.25">
      <c r="A50" t="s">
        <v>36</v>
      </c>
      <c r="B50" t="s">
        <v>30</v>
      </c>
      <c r="C50" t="s">
        <v>37</v>
      </c>
      <c r="I50" t="s">
        <v>32</v>
      </c>
      <c r="J50" s="8">
        <v>0.10694444444444444</v>
      </c>
      <c r="K50" s="10">
        <f t="shared" si="9"/>
        <v>2.361111111111111E-2</v>
      </c>
      <c r="L50" s="11">
        <f t="shared" si="10"/>
        <v>34</v>
      </c>
      <c r="M50" s="11"/>
      <c r="O50">
        <v>50</v>
      </c>
      <c r="P50">
        <v>0</v>
      </c>
      <c r="Q50">
        <v>0</v>
      </c>
      <c r="R50">
        <v>0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25</v>
      </c>
      <c r="AA50">
        <v>0</v>
      </c>
      <c r="AB50">
        <v>25</v>
      </c>
      <c r="AC50">
        <v>1</v>
      </c>
      <c r="AD50">
        <v>0</v>
      </c>
    </row>
    <row r="51" spans="1:30" x14ac:dyDescent="0.25">
      <c r="A51" t="s">
        <v>36</v>
      </c>
      <c r="B51" t="s">
        <v>30</v>
      </c>
      <c r="C51" t="s">
        <v>37</v>
      </c>
      <c r="I51" t="s">
        <v>32</v>
      </c>
      <c r="J51" s="8">
        <v>0.12847222222222221</v>
      </c>
      <c r="K51" s="10">
        <f t="shared" si="9"/>
        <v>2.1527777777777771E-2</v>
      </c>
      <c r="L51" s="11">
        <f t="shared" si="10"/>
        <v>30.999999999999989</v>
      </c>
      <c r="M51" s="11"/>
      <c r="O51">
        <v>45</v>
      </c>
      <c r="P51">
        <v>0</v>
      </c>
      <c r="Q51">
        <v>50</v>
      </c>
      <c r="R51">
        <v>0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1</v>
      </c>
      <c r="AA51">
        <v>0</v>
      </c>
      <c r="AB51">
        <v>5</v>
      </c>
      <c r="AC51">
        <v>1</v>
      </c>
      <c r="AD51">
        <v>0</v>
      </c>
    </row>
    <row r="52" spans="1:30" x14ac:dyDescent="0.25">
      <c r="A52" t="s">
        <v>36</v>
      </c>
      <c r="B52" t="s">
        <v>30</v>
      </c>
      <c r="C52" t="s">
        <v>37</v>
      </c>
      <c r="I52" t="s">
        <v>32</v>
      </c>
      <c r="J52" s="8">
        <v>0.14861111111111111</v>
      </c>
      <c r="K52" s="10">
        <f t="shared" si="9"/>
        <v>2.0138888888888901E-2</v>
      </c>
      <c r="L52" s="11">
        <f t="shared" si="10"/>
        <v>29.000000000000014</v>
      </c>
      <c r="M52" s="11"/>
      <c r="O52">
        <v>15</v>
      </c>
      <c r="P52">
        <v>0</v>
      </c>
      <c r="Q52">
        <v>75</v>
      </c>
      <c r="R52">
        <v>0</v>
      </c>
      <c r="S52">
        <v>0</v>
      </c>
      <c r="T52">
        <v>5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5</v>
      </c>
      <c r="AC52">
        <v>1</v>
      </c>
      <c r="AD52">
        <v>0</v>
      </c>
    </row>
    <row r="53" spans="1:30" x14ac:dyDescent="0.25">
      <c r="A53" t="s">
        <v>36</v>
      </c>
      <c r="B53" t="s">
        <v>30</v>
      </c>
      <c r="C53" t="s">
        <v>37</v>
      </c>
      <c r="I53" t="s">
        <v>32</v>
      </c>
      <c r="J53" s="8">
        <v>0.16874999999999998</v>
      </c>
      <c r="K53" s="10">
        <f t="shared" si="9"/>
        <v>2.0138888888888873E-2</v>
      </c>
      <c r="L53" s="11">
        <f t="shared" si="10"/>
        <v>28.999999999999979</v>
      </c>
      <c r="M53" s="11"/>
      <c r="O53">
        <v>35</v>
      </c>
      <c r="P53">
        <v>0</v>
      </c>
      <c r="Q53">
        <v>50</v>
      </c>
      <c r="R53">
        <v>0</v>
      </c>
      <c r="S53">
        <v>0</v>
      </c>
      <c r="T53">
        <v>10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5</v>
      </c>
      <c r="AD53">
        <v>0</v>
      </c>
    </row>
    <row r="54" spans="1:30" x14ac:dyDescent="0.25">
      <c r="A54" t="s">
        <v>36</v>
      </c>
      <c r="B54" t="s">
        <v>30</v>
      </c>
      <c r="C54" t="s">
        <v>37</v>
      </c>
      <c r="I54" t="s">
        <v>32</v>
      </c>
      <c r="J54" s="8">
        <v>0.18819444444444444</v>
      </c>
      <c r="K54" s="10">
        <f t="shared" si="9"/>
        <v>1.9444444444444459E-2</v>
      </c>
      <c r="L54" s="11">
        <f t="shared" si="10"/>
        <v>28.000000000000018</v>
      </c>
      <c r="M54" s="11"/>
      <c r="O54">
        <v>50</v>
      </c>
      <c r="P54">
        <v>0</v>
      </c>
      <c r="Q54">
        <v>30</v>
      </c>
      <c r="R54">
        <v>0</v>
      </c>
      <c r="S54">
        <v>0</v>
      </c>
      <c r="T54">
        <v>10</v>
      </c>
      <c r="U54">
        <v>0</v>
      </c>
      <c r="V54">
        <v>0</v>
      </c>
      <c r="W54">
        <v>0</v>
      </c>
      <c r="X54">
        <v>0</v>
      </c>
      <c r="Y54">
        <v>0</v>
      </c>
      <c r="Z54">
        <v>10</v>
      </c>
      <c r="AA54">
        <v>0</v>
      </c>
      <c r="AB54">
        <v>0</v>
      </c>
      <c r="AC54">
        <v>1</v>
      </c>
      <c r="AD54">
        <v>0</v>
      </c>
    </row>
    <row r="55" spans="1:30" x14ac:dyDescent="0.25">
      <c r="A55" t="s">
        <v>36</v>
      </c>
      <c r="B55" t="s">
        <v>30</v>
      </c>
      <c r="C55" t="s">
        <v>37</v>
      </c>
      <c r="I55" t="s">
        <v>32</v>
      </c>
      <c r="J55" s="8">
        <v>0.20277777777777778</v>
      </c>
      <c r="K55" s="10">
        <f t="shared" si="9"/>
        <v>1.4583333333333337E-2</v>
      </c>
      <c r="L55" s="11">
        <f t="shared" si="10"/>
        <v>21.000000000000004</v>
      </c>
      <c r="M55" s="11"/>
      <c r="O55">
        <v>25</v>
      </c>
      <c r="P55">
        <v>0</v>
      </c>
      <c r="Q55">
        <v>75</v>
      </c>
      <c r="R55">
        <v>0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</row>
    <row r="56" spans="1:30" x14ac:dyDescent="0.25">
      <c r="A56" t="s">
        <v>36</v>
      </c>
      <c r="B56" t="s">
        <v>30</v>
      </c>
      <c r="C56" t="s">
        <v>37</v>
      </c>
      <c r="I56" t="s">
        <v>32</v>
      </c>
      <c r="J56" s="8">
        <v>0.21319444444444446</v>
      </c>
      <c r="K56" s="10">
        <f t="shared" si="9"/>
        <v>1.0416666666666685E-2</v>
      </c>
      <c r="L56" s="11">
        <f t="shared" si="10"/>
        <v>15.000000000000027</v>
      </c>
      <c r="M56" s="11"/>
      <c r="O56">
        <v>10</v>
      </c>
      <c r="P56">
        <v>0</v>
      </c>
      <c r="Q56">
        <v>45</v>
      </c>
      <c r="R56">
        <v>0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45</v>
      </c>
      <c r="AA56">
        <v>0</v>
      </c>
      <c r="AB56">
        <v>0</v>
      </c>
      <c r="AC56">
        <v>0</v>
      </c>
      <c r="AD56">
        <v>0</v>
      </c>
    </row>
    <row r="57" spans="1:30" x14ac:dyDescent="0.25">
      <c r="A57" t="s">
        <v>36</v>
      </c>
      <c r="B57" t="s">
        <v>30</v>
      </c>
      <c r="C57" t="s">
        <v>37</v>
      </c>
      <c r="I57" t="s">
        <v>32</v>
      </c>
      <c r="J57" s="8">
        <v>0.22430555555555556</v>
      </c>
      <c r="K57" s="10">
        <f t="shared" si="9"/>
        <v>1.1111111111111099E-2</v>
      </c>
      <c r="L57" s="11">
        <f t="shared" si="10"/>
        <v>15.999999999999982</v>
      </c>
      <c r="M57" s="11"/>
      <c r="O57">
        <v>60</v>
      </c>
      <c r="P57">
        <v>0</v>
      </c>
      <c r="Q57">
        <v>30</v>
      </c>
      <c r="R57">
        <v>0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10</v>
      </c>
      <c r="AA57">
        <v>0</v>
      </c>
      <c r="AB57">
        <v>0</v>
      </c>
      <c r="AC57">
        <v>0</v>
      </c>
      <c r="AD57">
        <v>0</v>
      </c>
    </row>
    <row r="58" spans="1:30" x14ac:dyDescent="0.25">
      <c r="A58" t="s">
        <v>36</v>
      </c>
      <c r="B58" t="s">
        <v>30</v>
      </c>
      <c r="C58" t="s">
        <v>37</v>
      </c>
      <c r="I58" t="s">
        <v>32</v>
      </c>
      <c r="J58" s="8">
        <v>0.24166666666666667</v>
      </c>
      <c r="K58" s="10">
        <f t="shared" si="9"/>
        <v>1.7361111111111105E-2</v>
      </c>
      <c r="L58" s="11">
        <f t="shared" si="10"/>
        <v>24.999999999999993</v>
      </c>
      <c r="M58" s="11"/>
      <c r="O58">
        <v>0</v>
      </c>
      <c r="P58">
        <v>0</v>
      </c>
      <c r="Q58">
        <v>45</v>
      </c>
      <c r="R58">
        <v>0</v>
      </c>
      <c r="S58">
        <v>0</v>
      </c>
      <c r="T58">
        <v>5</v>
      </c>
      <c r="U58">
        <v>0</v>
      </c>
      <c r="V58">
        <v>0</v>
      </c>
      <c r="W58">
        <v>0</v>
      </c>
      <c r="X58">
        <v>0</v>
      </c>
      <c r="Y58">
        <v>0</v>
      </c>
      <c r="Z58">
        <v>40</v>
      </c>
      <c r="AA58">
        <v>0</v>
      </c>
      <c r="AB58">
        <v>10</v>
      </c>
      <c r="AC58">
        <v>0</v>
      </c>
      <c r="AD58">
        <v>0</v>
      </c>
    </row>
    <row r="59" spans="1:30" x14ac:dyDescent="0.25">
      <c r="A59" t="s">
        <v>36</v>
      </c>
      <c r="B59" t="s">
        <v>30</v>
      </c>
      <c r="C59" t="s">
        <v>37</v>
      </c>
      <c r="I59" t="s">
        <v>32</v>
      </c>
      <c r="J59" s="8">
        <v>0.26458333333333334</v>
      </c>
      <c r="K59" s="10">
        <f t="shared" si="9"/>
        <v>2.2916666666666669E-2</v>
      </c>
      <c r="L59" s="11">
        <f t="shared" si="10"/>
        <v>33.000000000000007</v>
      </c>
      <c r="M59" s="11"/>
      <c r="O59">
        <v>10</v>
      </c>
      <c r="P59">
        <v>0</v>
      </c>
      <c r="Q59">
        <v>65</v>
      </c>
      <c r="R59">
        <v>0</v>
      </c>
      <c r="S59">
        <v>0</v>
      </c>
      <c r="T59">
        <v>1</v>
      </c>
      <c r="U59">
        <v>0</v>
      </c>
      <c r="V59">
        <v>0</v>
      </c>
      <c r="W59">
        <v>1</v>
      </c>
      <c r="X59">
        <v>0</v>
      </c>
      <c r="Y59">
        <v>0</v>
      </c>
      <c r="Z59">
        <v>25</v>
      </c>
      <c r="AA59">
        <v>0</v>
      </c>
      <c r="AB59">
        <v>0</v>
      </c>
      <c r="AC59">
        <v>0</v>
      </c>
      <c r="AD59">
        <v>0</v>
      </c>
    </row>
    <row r="60" spans="1:30" x14ac:dyDescent="0.25">
      <c r="A60" t="s">
        <v>36</v>
      </c>
      <c r="B60" t="s">
        <v>30</v>
      </c>
      <c r="C60" t="s">
        <v>37</v>
      </c>
      <c r="I60" t="s">
        <v>32</v>
      </c>
      <c r="J60" s="8">
        <v>0.28402777777777777</v>
      </c>
      <c r="K60" s="10">
        <f t="shared" si="9"/>
        <v>1.9444444444444431E-2</v>
      </c>
      <c r="L60" s="11">
        <f t="shared" si="10"/>
        <v>27.999999999999982</v>
      </c>
      <c r="M60" s="11"/>
      <c r="O60">
        <v>10</v>
      </c>
      <c r="P60">
        <v>0</v>
      </c>
      <c r="Q60">
        <v>45</v>
      </c>
      <c r="R60">
        <v>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45</v>
      </c>
      <c r="AA60">
        <v>0</v>
      </c>
      <c r="AB60">
        <v>0</v>
      </c>
      <c r="AC60">
        <v>0</v>
      </c>
      <c r="AD60">
        <v>0</v>
      </c>
    </row>
    <row r="61" spans="1:30" x14ac:dyDescent="0.25">
      <c r="A61" t="s">
        <v>36</v>
      </c>
      <c r="B61" t="s">
        <v>30</v>
      </c>
      <c r="C61" t="s">
        <v>37</v>
      </c>
      <c r="I61" t="s">
        <v>32</v>
      </c>
      <c r="J61" s="8">
        <v>0.30486111111111114</v>
      </c>
      <c r="K61" s="10">
        <f t="shared" si="9"/>
        <v>2.083333333333337E-2</v>
      </c>
      <c r="L61" s="11">
        <f t="shared" si="10"/>
        <v>30.000000000000053</v>
      </c>
      <c r="M61" s="11"/>
      <c r="O61">
        <v>0</v>
      </c>
      <c r="P61">
        <v>0</v>
      </c>
      <c r="Q61">
        <v>75</v>
      </c>
      <c r="R61">
        <v>0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25</v>
      </c>
      <c r="AA61">
        <v>0</v>
      </c>
      <c r="AB61">
        <v>0</v>
      </c>
      <c r="AC61">
        <v>0</v>
      </c>
      <c r="AD61">
        <v>0</v>
      </c>
    </row>
    <row r="62" spans="1:30" x14ac:dyDescent="0.25">
      <c r="A62" t="s">
        <v>36</v>
      </c>
      <c r="B62" t="s">
        <v>30</v>
      </c>
      <c r="C62" t="s">
        <v>37</v>
      </c>
      <c r="I62" t="s">
        <v>32</v>
      </c>
      <c r="J62" s="8">
        <v>0.31944444444444448</v>
      </c>
      <c r="K62" s="10">
        <f t="shared" si="9"/>
        <v>1.4583333333333337E-2</v>
      </c>
      <c r="L62" s="11">
        <f t="shared" si="10"/>
        <v>21.000000000000004</v>
      </c>
      <c r="M62" s="11"/>
      <c r="O62">
        <v>75</v>
      </c>
      <c r="P62">
        <v>0</v>
      </c>
      <c r="Q62">
        <v>10</v>
      </c>
      <c r="R62">
        <v>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10</v>
      </c>
      <c r="AA62">
        <v>0</v>
      </c>
      <c r="AB62">
        <v>5</v>
      </c>
      <c r="AC62">
        <v>0</v>
      </c>
      <c r="AD62">
        <v>0</v>
      </c>
    </row>
    <row r="63" spans="1:30" x14ac:dyDescent="0.25">
      <c r="A63" t="s">
        <v>36</v>
      </c>
      <c r="B63" t="s">
        <v>30</v>
      </c>
      <c r="C63" t="s">
        <v>37</v>
      </c>
      <c r="I63" t="s">
        <v>32</v>
      </c>
      <c r="J63" s="8">
        <v>0.34305555555555556</v>
      </c>
      <c r="K63" s="10">
        <f t="shared" si="9"/>
        <v>2.3611111111111083E-2</v>
      </c>
      <c r="L63" s="11">
        <f t="shared" si="10"/>
        <v>33.999999999999957</v>
      </c>
      <c r="M63" s="11"/>
      <c r="O63">
        <v>70</v>
      </c>
      <c r="P63">
        <v>0</v>
      </c>
      <c r="Q63">
        <v>10</v>
      </c>
      <c r="R63">
        <v>0</v>
      </c>
      <c r="S63">
        <v>0</v>
      </c>
      <c r="T63">
        <v>5</v>
      </c>
      <c r="U63">
        <v>0</v>
      </c>
      <c r="V63">
        <v>0</v>
      </c>
      <c r="W63">
        <v>0</v>
      </c>
      <c r="X63">
        <v>0</v>
      </c>
      <c r="Y63">
        <v>0</v>
      </c>
      <c r="Z63">
        <v>10</v>
      </c>
      <c r="AA63">
        <v>0</v>
      </c>
      <c r="AB63">
        <v>0</v>
      </c>
      <c r="AC63">
        <v>10</v>
      </c>
      <c r="AD63">
        <v>0</v>
      </c>
    </row>
    <row r="64" spans="1:30" x14ac:dyDescent="0.25">
      <c r="A64" t="s">
        <v>36</v>
      </c>
      <c r="B64" t="s">
        <v>30</v>
      </c>
      <c r="C64" t="s">
        <v>37</v>
      </c>
      <c r="I64" t="s">
        <v>32</v>
      </c>
      <c r="J64" s="8">
        <v>0.36874999999999997</v>
      </c>
      <c r="K64" s="10">
        <f t="shared" si="9"/>
        <v>2.5694444444444409E-2</v>
      </c>
      <c r="L64" s="11">
        <f t="shared" si="10"/>
        <v>36.99999999999995</v>
      </c>
      <c r="M64" s="11"/>
      <c r="O64">
        <v>75</v>
      </c>
      <c r="P64">
        <v>0</v>
      </c>
      <c r="Q64">
        <v>15</v>
      </c>
      <c r="R64">
        <v>0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10</v>
      </c>
      <c r="AC64">
        <v>0</v>
      </c>
      <c r="AD64">
        <v>0</v>
      </c>
    </row>
    <row r="65" spans="1:30" x14ac:dyDescent="0.25">
      <c r="A65" t="s">
        <v>36</v>
      </c>
      <c r="B65" t="s">
        <v>30</v>
      </c>
      <c r="C65" t="s">
        <v>37</v>
      </c>
      <c r="J65" s="9"/>
      <c r="K65" s="12"/>
      <c r="L65" s="11"/>
      <c r="M65" s="11"/>
      <c r="O65" s="13">
        <f>SUMPRODUCT(O48:O64,$L$48:$L$64)/SUM($L$48:$L$64)</f>
        <v>46.17586912065439</v>
      </c>
      <c r="P65" s="13">
        <f t="shared" ref="P65:AD65" si="11">SUMPRODUCT(P48:P64,$L$48:$L$64)/SUM($L$48:$L$64)</f>
        <v>0</v>
      </c>
      <c r="Q65" s="13">
        <f t="shared" si="11"/>
        <v>34.008179959100218</v>
      </c>
      <c r="R65" s="13">
        <f t="shared" si="11"/>
        <v>0</v>
      </c>
      <c r="S65" s="13">
        <f t="shared" si="11"/>
        <v>0</v>
      </c>
      <c r="T65" s="13">
        <f t="shared" si="11"/>
        <v>2.740286298568507</v>
      </c>
      <c r="U65" s="13">
        <f t="shared" si="11"/>
        <v>0</v>
      </c>
      <c r="V65" s="13">
        <f t="shared" si="11"/>
        <v>0</v>
      </c>
      <c r="W65" s="13">
        <f t="shared" si="11"/>
        <v>6.7484662576687143E-2</v>
      </c>
      <c r="X65" s="13">
        <f t="shared" si="11"/>
        <v>0</v>
      </c>
      <c r="Y65" s="13">
        <f t="shared" si="11"/>
        <v>0</v>
      </c>
      <c r="Z65" s="13">
        <f t="shared" si="11"/>
        <v>13.19222903885481</v>
      </c>
      <c r="AA65" s="13">
        <f t="shared" si="11"/>
        <v>0</v>
      </c>
      <c r="AB65" s="13">
        <f t="shared" si="11"/>
        <v>4.1083844580777091</v>
      </c>
      <c r="AC65" s="13">
        <f t="shared" si="11"/>
        <v>1.4008179959100195</v>
      </c>
      <c r="AD65" s="13">
        <f t="shared" si="11"/>
        <v>0</v>
      </c>
    </row>
    <row r="66" spans="1:30" x14ac:dyDescent="0.25">
      <c r="A66" t="s">
        <v>36</v>
      </c>
      <c r="B66" t="s">
        <v>30</v>
      </c>
      <c r="C66" t="s">
        <v>37</v>
      </c>
      <c r="D66" s="6">
        <v>45519</v>
      </c>
      <c r="E66" s="7">
        <v>601789</v>
      </c>
      <c r="F66" s="7">
        <v>6468192</v>
      </c>
      <c r="G66" s="7">
        <v>602066</v>
      </c>
      <c r="H66" s="7">
        <v>6468343</v>
      </c>
      <c r="I66" t="s">
        <v>34</v>
      </c>
      <c r="J66" s="8">
        <v>4.3055555555555555E-2</v>
      </c>
      <c r="K66" s="9" t="s">
        <v>33</v>
      </c>
      <c r="L66" s="11"/>
      <c r="M66" s="11"/>
      <c r="N66">
        <v>4.0999999999999996</v>
      </c>
    </row>
    <row r="67" spans="1:30" x14ac:dyDescent="0.25">
      <c r="A67" t="s">
        <v>36</v>
      </c>
      <c r="B67" t="s">
        <v>30</v>
      </c>
      <c r="C67" t="s">
        <v>37</v>
      </c>
      <c r="I67" t="s">
        <v>34</v>
      </c>
      <c r="J67" s="8">
        <v>6.7361111111111108E-2</v>
      </c>
      <c r="K67" s="10">
        <f t="shared" ref="K67:K81" si="12">J67-J66</f>
        <v>2.4305555555555552E-2</v>
      </c>
      <c r="L67" s="11">
        <f t="shared" ref="L67:L81" si="13">K67* 86400/60</f>
        <v>34.999999999999993</v>
      </c>
      <c r="M67" s="11"/>
      <c r="O67">
        <v>100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</row>
    <row r="68" spans="1:30" x14ac:dyDescent="0.25">
      <c r="A68" t="s">
        <v>36</v>
      </c>
      <c r="B68" t="s">
        <v>30</v>
      </c>
      <c r="C68" t="s">
        <v>37</v>
      </c>
      <c r="I68" t="s">
        <v>34</v>
      </c>
      <c r="J68" s="8">
        <v>8.6805555555555552E-2</v>
      </c>
      <c r="K68" s="10">
        <f t="shared" si="12"/>
        <v>1.9444444444444445E-2</v>
      </c>
      <c r="L68" s="11">
        <f t="shared" si="13"/>
        <v>28</v>
      </c>
      <c r="M68" s="11"/>
      <c r="O68">
        <v>90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10</v>
      </c>
      <c r="AC68">
        <v>0</v>
      </c>
      <c r="AD68">
        <v>0</v>
      </c>
    </row>
    <row r="69" spans="1:30" x14ac:dyDescent="0.25">
      <c r="A69" t="s">
        <v>36</v>
      </c>
      <c r="B69" t="s">
        <v>30</v>
      </c>
      <c r="C69" t="s">
        <v>37</v>
      </c>
      <c r="I69" t="s">
        <v>34</v>
      </c>
      <c r="J69" s="8">
        <v>0.11458333333333333</v>
      </c>
      <c r="K69" s="10">
        <f t="shared" si="12"/>
        <v>2.7777777777777776E-2</v>
      </c>
      <c r="L69" s="11">
        <f t="shared" si="13"/>
        <v>40</v>
      </c>
      <c r="M69" s="11"/>
      <c r="O69">
        <v>100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</row>
    <row r="70" spans="1:30" x14ac:dyDescent="0.25">
      <c r="A70" t="s">
        <v>36</v>
      </c>
      <c r="B70" t="s">
        <v>30</v>
      </c>
      <c r="C70" t="s">
        <v>37</v>
      </c>
      <c r="I70" t="s">
        <v>34</v>
      </c>
      <c r="J70" s="8">
        <v>0.14027777777777778</v>
      </c>
      <c r="K70" s="10">
        <f t="shared" si="12"/>
        <v>2.569444444444445E-2</v>
      </c>
      <c r="L70" s="11">
        <f t="shared" si="13"/>
        <v>37.000000000000007</v>
      </c>
      <c r="M70" s="11"/>
      <c r="O70">
        <v>85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10</v>
      </c>
      <c r="AC70">
        <v>5</v>
      </c>
      <c r="AD70">
        <v>0</v>
      </c>
    </row>
    <row r="71" spans="1:30" x14ac:dyDescent="0.25">
      <c r="A71" t="s">
        <v>36</v>
      </c>
      <c r="B71" t="s">
        <v>30</v>
      </c>
      <c r="C71" t="s">
        <v>37</v>
      </c>
      <c r="I71" t="s">
        <v>34</v>
      </c>
      <c r="J71" s="8">
        <v>0.16111111111111109</v>
      </c>
      <c r="K71" s="10">
        <f t="shared" si="12"/>
        <v>2.0833333333333315E-2</v>
      </c>
      <c r="L71" s="11">
        <f t="shared" si="13"/>
        <v>29.999999999999975</v>
      </c>
      <c r="M71" s="11"/>
      <c r="O71">
        <v>90</v>
      </c>
      <c r="P71">
        <v>0</v>
      </c>
      <c r="Q71">
        <v>0</v>
      </c>
      <c r="R71">
        <v>0</v>
      </c>
      <c r="S71">
        <v>0</v>
      </c>
      <c r="T71">
        <v>1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10</v>
      </c>
      <c r="AC71">
        <v>1</v>
      </c>
      <c r="AD71">
        <v>0</v>
      </c>
    </row>
    <row r="72" spans="1:30" x14ac:dyDescent="0.25">
      <c r="A72" t="s">
        <v>36</v>
      </c>
      <c r="B72" t="s">
        <v>30</v>
      </c>
      <c r="C72" t="s">
        <v>37</v>
      </c>
      <c r="I72" t="s">
        <v>34</v>
      </c>
      <c r="J72" s="8">
        <v>0.18194444444444444</v>
      </c>
      <c r="K72" s="10">
        <f t="shared" si="12"/>
        <v>2.0833333333333343E-2</v>
      </c>
      <c r="L72" s="11">
        <f t="shared" si="13"/>
        <v>30.000000000000014</v>
      </c>
      <c r="M72" s="11"/>
      <c r="O72">
        <v>65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10</v>
      </c>
      <c r="AA72">
        <v>0</v>
      </c>
      <c r="AB72">
        <v>25</v>
      </c>
      <c r="AC72">
        <v>0</v>
      </c>
      <c r="AD72">
        <v>0</v>
      </c>
    </row>
    <row r="73" spans="1:30" x14ac:dyDescent="0.25">
      <c r="A73" t="s">
        <v>36</v>
      </c>
      <c r="B73" t="s">
        <v>30</v>
      </c>
      <c r="C73" t="s">
        <v>37</v>
      </c>
      <c r="I73" t="s">
        <v>34</v>
      </c>
      <c r="J73" s="8">
        <v>0.19652777777777777</v>
      </c>
      <c r="K73" s="10">
        <f t="shared" si="12"/>
        <v>1.4583333333333337E-2</v>
      </c>
      <c r="L73" s="11">
        <f t="shared" si="13"/>
        <v>21.000000000000004</v>
      </c>
      <c r="M73" s="11"/>
      <c r="O73">
        <v>60</v>
      </c>
      <c r="P73">
        <v>0</v>
      </c>
      <c r="Q73">
        <v>0</v>
      </c>
      <c r="R73">
        <v>0</v>
      </c>
      <c r="S73">
        <v>0</v>
      </c>
      <c r="T73">
        <v>5</v>
      </c>
      <c r="U73">
        <v>0</v>
      </c>
      <c r="V73">
        <v>0</v>
      </c>
      <c r="W73">
        <v>0</v>
      </c>
      <c r="X73">
        <v>0</v>
      </c>
      <c r="Y73">
        <v>0</v>
      </c>
      <c r="Z73">
        <v>25</v>
      </c>
      <c r="AA73">
        <v>0</v>
      </c>
      <c r="AB73">
        <v>10</v>
      </c>
      <c r="AC73">
        <v>0</v>
      </c>
      <c r="AD73">
        <v>0</v>
      </c>
    </row>
    <row r="74" spans="1:30" x14ac:dyDescent="0.25">
      <c r="A74" t="s">
        <v>36</v>
      </c>
      <c r="B74" t="s">
        <v>30</v>
      </c>
      <c r="C74" t="s">
        <v>37</v>
      </c>
      <c r="I74" t="s">
        <v>34</v>
      </c>
      <c r="J74" s="8">
        <v>0.21180555555555555</v>
      </c>
      <c r="K74" s="10">
        <f t="shared" si="12"/>
        <v>1.5277777777777779E-2</v>
      </c>
      <c r="L74" s="11">
        <f t="shared" si="13"/>
        <v>22</v>
      </c>
      <c r="M74" s="11"/>
      <c r="O74">
        <v>60</v>
      </c>
      <c r="P74">
        <v>0</v>
      </c>
      <c r="Q74">
        <v>0</v>
      </c>
      <c r="R74">
        <v>0</v>
      </c>
      <c r="S74">
        <v>0</v>
      </c>
      <c r="T74">
        <v>5</v>
      </c>
      <c r="U74">
        <v>0</v>
      </c>
      <c r="V74">
        <v>0</v>
      </c>
      <c r="W74">
        <v>0</v>
      </c>
      <c r="X74">
        <v>0</v>
      </c>
      <c r="Y74">
        <v>0</v>
      </c>
      <c r="Z74">
        <v>5</v>
      </c>
      <c r="AA74">
        <v>0</v>
      </c>
      <c r="AB74">
        <v>25</v>
      </c>
      <c r="AC74">
        <v>5</v>
      </c>
      <c r="AD74">
        <v>0</v>
      </c>
    </row>
    <row r="75" spans="1:30" x14ac:dyDescent="0.25">
      <c r="A75" t="s">
        <v>36</v>
      </c>
      <c r="B75" t="s">
        <v>30</v>
      </c>
      <c r="C75" t="s">
        <v>37</v>
      </c>
      <c r="I75" t="s">
        <v>34</v>
      </c>
      <c r="J75" s="8">
        <v>0.2326388888888889</v>
      </c>
      <c r="K75" s="10">
        <f t="shared" si="12"/>
        <v>2.0833333333333343E-2</v>
      </c>
      <c r="L75" s="11">
        <f t="shared" si="13"/>
        <v>30.000000000000014</v>
      </c>
      <c r="M75" s="11"/>
      <c r="O75">
        <v>65</v>
      </c>
      <c r="P75">
        <v>0</v>
      </c>
      <c r="Q75">
        <v>0</v>
      </c>
      <c r="R75">
        <v>0</v>
      </c>
      <c r="S75">
        <v>0</v>
      </c>
      <c r="T75">
        <v>1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25</v>
      </c>
      <c r="AC75">
        <v>10</v>
      </c>
      <c r="AD75">
        <v>0</v>
      </c>
    </row>
    <row r="76" spans="1:30" x14ac:dyDescent="0.25">
      <c r="A76" t="s">
        <v>36</v>
      </c>
      <c r="B76" t="s">
        <v>30</v>
      </c>
      <c r="C76" t="s">
        <v>37</v>
      </c>
      <c r="I76" t="s">
        <v>34</v>
      </c>
      <c r="J76" s="8">
        <v>0.2590277777777778</v>
      </c>
      <c r="K76" s="10">
        <f t="shared" si="12"/>
        <v>2.6388888888888906E-2</v>
      </c>
      <c r="L76" s="11">
        <f t="shared" si="13"/>
        <v>38.000000000000021</v>
      </c>
      <c r="M76" s="11"/>
      <c r="O76">
        <v>70</v>
      </c>
      <c r="P76">
        <v>0</v>
      </c>
      <c r="Q76">
        <v>0</v>
      </c>
      <c r="R76">
        <v>0</v>
      </c>
      <c r="S76">
        <v>0</v>
      </c>
      <c r="T76">
        <v>5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>
        <v>0</v>
      </c>
      <c r="AB76">
        <v>25</v>
      </c>
      <c r="AC76">
        <v>1</v>
      </c>
      <c r="AD76">
        <v>0</v>
      </c>
    </row>
    <row r="77" spans="1:30" x14ac:dyDescent="0.25">
      <c r="A77" t="s">
        <v>36</v>
      </c>
      <c r="B77" t="s">
        <v>30</v>
      </c>
      <c r="C77" t="s">
        <v>37</v>
      </c>
      <c r="I77" t="s">
        <v>34</v>
      </c>
      <c r="J77" s="8">
        <v>0.27777777777777779</v>
      </c>
      <c r="K77" s="10">
        <f t="shared" si="12"/>
        <v>1.8749999999999989E-2</v>
      </c>
      <c r="L77" s="11">
        <f t="shared" si="13"/>
        <v>26.999999999999986</v>
      </c>
      <c r="M77" s="11"/>
      <c r="O77">
        <v>85</v>
      </c>
      <c r="P77">
        <v>0</v>
      </c>
      <c r="Q77">
        <v>1</v>
      </c>
      <c r="R77">
        <v>0</v>
      </c>
      <c r="S77">
        <v>0</v>
      </c>
      <c r="T77">
        <v>10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5</v>
      </c>
      <c r="AD77">
        <v>0</v>
      </c>
    </row>
    <row r="78" spans="1:30" x14ac:dyDescent="0.25">
      <c r="A78" t="s">
        <v>36</v>
      </c>
      <c r="B78" t="s">
        <v>30</v>
      </c>
      <c r="C78" t="s">
        <v>37</v>
      </c>
      <c r="I78" t="s">
        <v>34</v>
      </c>
      <c r="J78" s="8">
        <v>0.30000000000000004</v>
      </c>
      <c r="K78" s="10">
        <f t="shared" si="12"/>
        <v>2.2222222222222254E-2</v>
      </c>
      <c r="L78" s="11">
        <f t="shared" si="13"/>
        <v>32.000000000000043</v>
      </c>
      <c r="M78" s="11"/>
      <c r="O78">
        <v>70</v>
      </c>
      <c r="P78">
        <v>0</v>
      </c>
      <c r="Q78">
        <v>0</v>
      </c>
      <c r="R78">
        <v>0</v>
      </c>
      <c r="S78">
        <v>0</v>
      </c>
      <c r="T78">
        <v>5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25</v>
      </c>
      <c r="AC78">
        <v>0</v>
      </c>
      <c r="AD78">
        <v>0</v>
      </c>
    </row>
    <row r="79" spans="1:30" x14ac:dyDescent="0.25">
      <c r="A79" t="s">
        <v>36</v>
      </c>
      <c r="B79" t="s">
        <v>30</v>
      </c>
      <c r="C79" t="s">
        <v>37</v>
      </c>
      <c r="I79" t="s">
        <v>34</v>
      </c>
      <c r="J79" s="8">
        <v>0.31944444444444448</v>
      </c>
      <c r="K79" s="10">
        <f t="shared" si="12"/>
        <v>1.9444444444444431E-2</v>
      </c>
      <c r="L79" s="11">
        <f t="shared" si="13"/>
        <v>27.999999999999982</v>
      </c>
      <c r="M79" s="11"/>
      <c r="O79">
        <v>45</v>
      </c>
      <c r="P79">
        <v>0</v>
      </c>
      <c r="Q79">
        <v>0</v>
      </c>
      <c r="R79">
        <v>0</v>
      </c>
      <c r="S79">
        <v>0</v>
      </c>
      <c r="T79">
        <v>5</v>
      </c>
      <c r="U79">
        <v>0</v>
      </c>
      <c r="V79">
        <v>45</v>
      </c>
      <c r="W79">
        <v>0</v>
      </c>
      <c r="X79">
        <v>0</v>
      </c>
      <c r="Y79">
        <v>0</v>
      </c>
      <c r="Z79">
        <v>0</v>
      </c>
      <c r="AA79">
        <v>0</v>
      </c>
      <c r="AB79">
        <v>5</v>
      </c>
      <c r="AC79">
        <v>0</v>
      </c>
      <c r="AD79">
        <v>0</v>
      </c>
    </row>
    <row r="80" spans="1:30" x14ac:dyDescent="0.25">
      <c r="A80" t="s">
        <v>36</v>
      </c>
      <c r="B80" t="s">
        <v>30</v>
      </c>
      <c r="C80" t="s">
        <v>37</v>
      </c>
      <c r="I80" t="s">
        <v>34</v>
      </c>
      <c r="J80" s="8">
        <v>0.33541666666666664</v>
      </c>
      <c r="K80" s="10">
        <f t="shared" si="12"/>
        <v>1.5972222222222165E-2</v>
      </c>
      <c r="L80" s="11">
        <f t="shared" si="13"/>
        <v>22.999999999999918</v>
      </c>
      <c r="M80" s="11"/>
      <c r="O80">
        <v>75</v>
      </c>
      <c r="P80">
        <v>0</v>
      </c>
      <c r="Q80">
        <v>1</v>
      </c>
      <c r="R80">
        <v>0</v>
      </c>
      <c r="S80">
        <v>0</v>
      </c>
      <c r="T80">
        <v>5</v>
      </c>
      <c r="U80">
        <v>0</v>
      </c>
      <c r="V80">
        <v>20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</row>
    <row r="81" spans="1:30" x14ac:dyDescent="0.25">
      <c r="A81" t="s">
        <v>36</v>
      </c>
      <c r="B81" t="s">
        <v>30</v>
      </c>
      <c r="C81" t="s">
        <v>37</v>
      </c>
      <c r="I81" t="s">
        <v>34</v>
      </c>
      <c r="J81" s="8">
        <v>0.36874999999999997</v>
      </c>
      <c r="K81" s="10">
        <f t="shared" si="12"/>
        <v>3.3333333333333326E-2</v>
      </c>
      <c r="L81" s="11">
        <f t="shared" si="13"/>
        <v>47.999999999999993</v>
      </c>
      <c r="M81" s="11"/>
      <c r="O81">
        <v>85</v>
      </c>
      <c r="P81">
        <v>0</v>
      </c>
      <c r="Q81">
        <v>0</v>
      </c>
      <c r="R81">
        <v>0</v>
      </c>
      <c r="S81">
        <v>0</v>
      </c>
      <c r="T81">
        <v>5</v>
      </c>
      <c r="U81">
        <v>0</v>
      </c>
      <c r="V81">
        <v>5</v>
      </c>
      <c r="W81">
        <v>0</v>
      </c>
      <c r="X81">
        <v>0</v>
      </c>
      <c r="Y81">
        <v>0</v>
      </c>
      <c r="Z81">
        <v>0</v>
      </c>
      <c r="AA81">
        <v>0</v>
      </c>
      <c r="AB81">
        <v>5</v>
      </c>
      <c r="AC81">
        <v>0</v>
      </c>
      <c r="AD81">
        <v>0</v>
      </c>
    </row>
    <row r="82" spans="1:30" x14ac:dyDescent="0.25">
      <c r="A82" t="s">
        <v>36</v>
      </c>
      <c r="B82" t="s">
        <v>30</v>
      </c>
      <c r="C82" t="s">
        <v>37</v>
      </c>
      <c r="J82" s="9"/>
      <c r="K82" s="12"/>
      <c r="L82" s="11"/>
      <c r="M82" s="11"/>
      <c r="O82" s="13">
        <f>SUMPRODUCT(O67:O81,$L$67:$L$81)/SUM($L$67:$L$81)</f>
        <v>78.049040511727057</v>
      </c>
      <c r="P82" s="13">
        <f t="shared" ref="P82:AD82" si="14">SUMPRODUCT(P67:P81,$L$67:$L$81)/SUM($L$67:$L$81)</f>
        <v>0</v>
      </c>
      <c r="Q82" s="13">
        <f t="shared" si="14"/>
        <v>0.1066098081023452</v>
      </c>
      <c r="R82" s="13">
        <f t="shared" si="14"/>
        <v>0</v>
      </c>
      <c r="S82" s="13">
        <f t="shared" si="14"/>
        <v>0</v>
      </c>
      <c r="T82" s="13">
        <f t="shared" si="14"/>
        <v>2.963752665245202</v>
      </c>
      <c r="U82" s="13">
        <f t="shared" si="14"/>
        <v>0</v>
      </c>
      <c r="V82" s="13">
        <f t="shared" si="14"/>
        <v>4.1791044776119346</v>
      </c>
      <c r="W82" s="13">
        <f t="shared" si="14"/>
        <v>6.3965884861407279E-2</v>
      </c>
      <c r="X82" s="13">
        <f t="shared" si="14"/>
        <v>0</v>
      </c>
      <c r="Y82" s="13">
        <f t="shared" si="14"/>
        <v>0</v>
      </c>
      <c r="Z82" s="13">
        <f t="shared" si="14"/>
        <v>2.0746268656716422</v>
      </c>
      <c r="AA82" s="13">
        <f t="shared" si="14"/>
        <v>0</v>
      </c>
      <c r="AB82" s="13">
        <f t="shared" si="14"/>
        <v>11.385927505330494</v>
      </c>
      <c r="AC82" s="13">
        <f t="shared" si="14"/>
        <v>1.7014925373134329</v>
      </c>
      <c r="AD82" s="13">
        <f t="shared" si="14"/>
        <v>0</v>
      </c>
    </row>
    <row r="83" spans="1:30" x14ac:dyDescent="0.25">
      <c r="A83" t="s">
        <v>38</v>
      </c>
      <c r="B83" t="s">
        <v>30</v>
      </c>
      <c r="C83" t="s">
        <v>37</v>
      </c>
      <c r="D83" s="6">
        <v>45519</v>
      </c>
      <c r="E83" s="7">
        <v>601778</v>
      </c>
      <c r="F83" s="7">
        <v>6468261</v>
      </c>
      <c r="G83" s="7">
        <v>602012</v>
      </c>
      <c r="H83" s="7">
        <v>6468397</v>
      </c>
      <c r="I83" t="s">
        <v>35</v>
      </c>
      <c r="J83" s="8">
        <v>1.8055555555555554E-2</v>
      </c>
      <c r="K83" s="9" t="s">
        <v>33</v>
      </c>
      <c r="L83" s="11"/>
      <c r="M83" s="11"/>
      <c r="N83">
        <v>3.7</v>
      </c>
    </row>
    <row r="84" spans="1:30" x14ac:dyDescent="0.25">
      <c r="A84" t="s">
        <v>38</v>
      </c>
      <c r="B84" t="s">
        <v>30</v>
      </c>
      <c r="C84" t="s">
        <v>37</v>
      </c>
      <c r="I84" t="s">
        <v>35</v>
      </c>
      <c r="J84" s="8">
        <v>4.9305555555555554E-2</v>
      </c>
      <c r="K84" s="10">
        <f t="shared" ref="K84:K98" si="15">J84-J83</f>
        <v>3.125E-2</v>
      </c>
      <c r="L84" s="11">
        <f t="shared" ref="L84:L98" si="16">K84* 86400/60</f>
        <v>45</v>
      </c>
      <c r="M84" s="11"/>
      <c r="O84">
        <v>90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5</v>
      </c>
      <c r="AC84">
        <v>5</v>
      </c>
      <c r="AD84">
        <v>0</v>
      </c>
    </row>
    <row r="85" spans="1:30" x14ac:dyDescent="0.25">
      <c r="A85" t="s">
        <v>38</v>
      </c>
      <c r="B85" t="s">
        <v>30</v>
      </c>
      <c r="C85" t="s">
        <v>37</v>
      </c>
      <c r="I85" t="s">
        <v>35</v>
      </c>
      <c r="J85" s="8">
        <v>7.4305555555555555E-2</v>
      </c>
      <c r="K85" s="10">
        <f t="shared" si="15"/>
        <v>2.5000000000000001E-2</v>
      </c>
      <c r="L85" s="11">
        <f t="shared" si="16"/>
        <v>36</v>
      </c>
      <c r="M85" s="11"/>
      <c r="O85">
        <v>90</v>
      </c>
      <c r="P85">
        <v>0</v>
      </c>
      <c r="Q85">
        <v>0</v>
      </c>
      <c r="R85">
        <v>0</v>
      </c>
      <c r="S85">
        <v>0</v>
      </c>
      <c r="T85">
        <v>1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10</v>
      </c>
      <c r="AC85">
        <v>1</v>
      </c>
      <c r="AD85">
        <v>0</v>
      </c>
    </row>
    <row r="86" spans="1:30" x14ac:dyDescent="0.25">
      <c r="A86" t="s">
        <v>38</v>
      </c>
      <c r="B86" t="s">
        <v>30</v>
      </c>
      <c r="C86" t="s">
        <v>37</v>
      </c>
      <c r="I86" t="s">
        <v>35</v>
      </c>
      <c r="J86" s="8">
        <v>9.8611111111111108E-2</v>
      </c>
      <c r="K86" s="10">
        <f t="shared" si="15"/>
        <v>2.4305555555555552E-2</v>
      </c>
      <c r="L86" s="11">
        <f t="shared" si="16"/>
        <v>34.999999999999993</v>
      </c>
      <c r="M86" s="11"/>
      <c r="O86">
        <v>90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10</v>
      </c>
      <c r="AC86">
        <v>1</v>
      </c>
      <c r="AD86">
        <v>0</v>
      </c>
    </row>
    <row r="87" spans="1:30" x14ac:dyDescent="0.25">
      <c r="A87" t="s">
        <v>38</v>
      </c>
      <c r="B87" t="s">
        <v>30</v>
      </c>
      <c r="C87" t="s">
        <v>37</v>
      </c>
      <c r="I87" t="s">
        <v>35</v>
      </c>
      <c r="J87" s="8">
        <v>0.12152777777777776</v>
      </c>
      <c r="K87" s="10">
        <f t="shared" si="15"/>
        <v>2.2916666666666655E-2</v>
      </c>
      <c r="L87" s="11">
        <f t="shared" si="16"/>
        <v>32.999999999999979</v>
      </c>
      <c r="M87" s="11"/>
      <c r="O87">
        <v>85</v>
      </c>
      <c r="P87">
        <v>0</v>
      </c>
      <c r="Q87">
        <v>1</v>
      </c>
      <c r="R87">
        <v>0</v>
      </c>
      <c r="S87">
        <v>0</v>
      </c>
      <c r="T87">
        <v>1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10</v>
      </c>
      <c r="AC87">
        <v>5</v>
      </c>
      <c r="AD87">
        <v>0</v>
      </c>
    </row>
    <row r="88" spans="1:30" x14ac:dyDescent="0.25">
      <c r="A88" t="s">
        <v>38</v>
      </c>
      <c r="B88" t="s">
        <v>30</v>
      </c>
      <c r="C88" t="s">
        <v>37</v>
      </c>
      <c r="I88" t="s">
        <v>35</v>
      </c>
      <c r="J88" s="8">
        <v>0.1423611111111111</v>
      </c>
      <c r="K88" s="10">
        <f t="shared" si="15"/>
        <v>2.0833333333333343E-2</v>
      </c>
      <c r="L88" s="11">
        <f t="shared" si="16"/>
        <v>30.000000000000014</v>
      </c>
      <c r="M88" s="11"/>
      <c r="O88">
        <v>70</v>
      </c>
      <c r="P88">
        <v>0</v>
      </c>
      <c r="Q88">
        <v>1</v>
      </c>
      <c r="R88">
        <v>0</v>
      </c>
      <c r="S88">
        <v>0</v>
      </c>
      <c r="T88">
        <v>1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25</v>
      </c>
      <c r="AC88">
        <v>5</v>
      </c>
      <c r="AD88">
        <v>0</v>
      </c>
    </row>
    <row r="89" spans="1:30" x14ac:dyDescent="0.25">
      <c r="A89" t="s">
        <v>38</v>
      </c>
      <c r="B89" t="s">
        <v>30</v>
      </c>
      <c r="C89" t="s">
        <v>37</v>
      </c>
      <c r="I89" t="s">
        <v>35</v>
      </c>
      <c r="J89" s="8">
        <v>0.16180555555555556</v>
      </c>
      <c r="K89" s="10">
        <f t="shared" si="15"/>
        <v>1.9444444444444459E-2</v>
      </c>
      <c r="L89" s="11">
        <f t="shared" si="16"/>
        <v>28.000000000000018</v>
      </c>
      <c r="M89" s="11"/>
      <c r="O89">
        <v>55</v>
      </c>
      <c r="P89">
        <v>0</v>
      </c>
      <c r="Q89">
        <v>10</v>
      </c>
      <c r="R89">
        <v>0</v>
      </c>
      <c r="S89">
        <v>0</v>
      </c>
      <c r="T89">
        <v>5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25</v>
      </c>
      <c r="AC89">
        <v>5</v>
      </c>
      <c r="AD89">
        <v>0</v>
      </c>
    </row>
    <row r="90" spans="1:30" x14ac:dyDescent="0.25">
      <c r="A90" t="s">
        <v>38</v>
      </c>
      <c r="B90" t="s">
        <v>30</v>
      </c>
      <c r="C90" t="s">
        <v>37</v>
      </c>
      <c r="I90" t="s">
        <v>35</v>
      </c>
      <c r="J90" s="8">
        <v>0.18402777777777776</v>
      </c>
      <c r="K90" s="10">
        <f t="shared" si="15"/>
        <v>2.2222222222222199E-2</v>
      </c>
      <c r="L90" s="11">
        <f t="shared" si="16"/>
        <v>31.999999999999964</v>
      </c>
      <c r="M90" s="11"/>
      <c r="O90">
        <v>50</v>
      </c>
      <c r="P90">
        <v>0</v>
      </c>
      <c r="Q90">
        <v>25</v>
      </c>
      <c r="R90">
        <v>0</v>
      </c>
      <c r="S90">
        <v>0</v>
      </c>
      <c r="T90">
        <v>1</v>
      </c>
      <c r="U90">
        <v>0</v>
      </c>
      <c r="V90">
        <v>0</v>
      </c>
      <c r="W90">
        <v>1</v>
      </c>
      <c r="X90">
        <v>0</v>
      </c>
      <c r="Y90">
        <v>0</v>
      </c>
      <c r="Z90">
        <v>0</v>
      </c>
      <c r="AA90">
        <v>0</v>
      </c>
      <c r="AB90">
        <v>25</v>
      </c>
      <c r="AC90">
        <v>1</v>
      </c>
      <c r="AD90">
        <v>0</v>
      </c>
    </row>
    <row r="91" spans="1:30" x14ac:dyDescent="0.25">
      <c r="A91" t="s">
        <v>38</v>
      </c>
      <c r="B91" t="s">
        <v>30</v>
      </c>
      <c r="C91" t="s">
        <v>37</v>
      </c>
      <c r="I91" t="s">
        <v>35</v>
      </c>
      <c r="J91" s="8">
        <v>0.20833333333333334</v>
      </c>
      <c r="K91" s="10">
        <f t="shared" si="15"/>
        <v>2.430555555555558E-2</v>
      </c>
      <c r="L91" s="11">
        <f t="shared" si="16"/>
        <v>35.000000000000036</v>
      </c>
      <c r="M91" s="11"/>
      <c r="O91">
        <v>50</v>
      </c>
      <c r="P91">
        <v>0</v>
      </c>
      <c r="Q91">
        <v>0</v>
      </c>
      <c r="R91">
        <v>0</v>
      </c>
      <c r="S91">
        <v>0</v>
      </c>
      <c r="T91">
        <v>1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50</v>
      </c>
      <c r="AC91">
        <v>0</v>
      </c>
      <c r="AD91">
        <v>0</v>
      </c>
    </row>
    <row r="92" spans="1:30" x14ac:dyDescent="0.25">
      <c r="A92" t="s">
        <v>38</v>
      </c>
      <c r="B92" t="s">
        <v>30</v>
      </c>
      <c r="C92" t="s">
        <v>37</v>
      </c>
      <c r="I92" t="s">
        <v>35</v>
      </c>
      <c r="J92" s="8">
        <v>0.24027777777777778</v>
      </c>
      <c r="K92" s="10">
        <f t="shared" si="15"/>
        <v>3.1944444444444442E-2</v>
      </c>
      <c r="L92" s="11">
        <f t="shared" si="16"/>
        <v>46</v>
      </c>
      <c r="M92" s="11"/>
      <c r="O92">
        <v>75</v>
      </c>
      <c r="P92">
        <v>0</v>
      </c>
      <c r="Q92">
        <v>0</v>
      </c>
      <c r="R92">
        <v>0</v>
      </c>
      <c r="S92">
        <v>0</v>
      </c>
      <c r="T92">
        <v>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25</v>
      </c>
      <c r="AC92">
        <v>1</v>
      </c>
      <c r="AD92">
        <v>0</v>
      </c>
    </row>
    <row r="93" spans="1:30" x14ac:dyDescent="0.25">
      <c r="A93" t="s">
        <v>38</v>
      </c>
      <c r="B93" t="s">
        <v>30</v>
      </c>
      <c r="C93" t="s">
        <v>37</v>
      </c>
      <c r="I93" t="s">
        <v>35</v>
      </c>
      <c r="J93" s="8">
        <v>0.25763888888888886</v>
      </c>
      <c r="K93" s="10">
        <f t="shared" si="15"/>
        <v>1.7361111111111077E-2</v>
      </c>
      <c r="L93" s="11">
        <f t="shared" si="16"/>
        <v>24.99999999999995</v>
      </c>
      <c r="M93" s="11"/>
      <c r="O93">
        <v>70</v>
      </c>
      <c r="P93">
        <v>0</v>
      </c>
      <c r="Q93">
        <v>0</v>
      </c>
      <c r="R93">
        <v>0</v>
      </c>
      <c r="S93">
        <v>0</v>
      </c>
      <c r="T93">
        <v>5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25</v>
      </c>
      <c r="AC93">
        <v>0</v>
      </c>
      <c r="AD93">
        <v>0</v>
      </c>
    </row>
    <row r="94" spans="1:30" x14ac:dyDescent="0.25">
      <c r="A94" t="s">
        <v>38</v>
      </c>
      <c r="B94" t="s">
        <v>30</v>
      </c>
      <c r="C94" t="s">
        <v>37</v>
      </c>
      <c r="I94" t="s">
        <v>35</v>
      </c>
      <c r="J94" s="8">
        <v>0.28541666666666665</v>
      </c>
      <c r="K94" s="10">
        <f t="shared" si="15"/>
        <v>2.777777777777779E-2</v>
      </c>
      <c r="L94" s="11">
        <f t="shared" si="16"/>
        <v>40.000000000000014</v>
      </c>
      <c r="M94" s="11"/>
      <c r="O94">
        <v>90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10</v>
      </c>
      <c r="AC94">
        <v>0</v>
      </c>
      <c r="AD94">
        <v>0</v>
      </c>
    </row>
    <row r="95" spans="1:30" x14ac:dyDescent="0.25">
      <c r="A95" t="s">
        <v>38</v>
      </c>
      <c r="B95" t="s">
        <v>30</v>
      </c>
      <c r="C95" t="s">
        <v>37</v>
      </c>
      <c r="I95" t="s">
        <v>35</v>
      </c>
      <c r="J95" s="8">
        <v>0.30625000000000002</v>
      </c>
      <c r="K95" s="10">
        <f t="shared" si="15"/>
        <v>2.083333333333337E-2</v>
      </c>
      <c r="L95" s="11">
        <f t="shared" si="16"/>
        <v>30.000000000000053</v>
      </c>
      <c r="M95" s="11"/>
      <c r="O95">
        <v>95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5</v>
      </c>
      <c r="AC95">
        <v>0</v>
      </c>
      <c r="AD95">
        <v>0</v>
      </c>
    </row>
    <row r="96" spans="1:30" x14ac:dyDescent="0.25">
      <c r="A96" t="s">
        <v>38</v>
      </c>
      <c r="B96" t="s">
        <v>30</v>
      </c>
      <c r="C96" t="s">
        <v>37</v>
      </c>
      <c r="I96" t="s">
        <v>35</v>
      </c>
      <c r="J96" s="8">
        <v>0.3263888888888889</v>
      </c>
      <c r="K96" s="10">
        <f t="shared" si="15"/>
        <v>2.0138888888888873E-2</v>
      </c>
      <c r="L96" s="11">
        <f t="shared" si="16"/>
        <v>28.999999999999979</v>
      </c>
      <c r="M96" s="11"/>
      <c r="O96">
        <v>95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5</v>
      </c>
      <c r="AC96">
        <v>0</v>
      </c>
      <c r="AD96">
        <v>0</v>
      </c>
    </row>
    <row r="97" spans="1:30" x14ac:dyDescent="0.25">
      <c r="A97" t="s">
        <v>38</v>
      </c>
      <c r="B97" t="s">
        <v>30</v>
      </c>
      <c r="C97" t="s">
        <v>37</v>
      </c>
      <c r="I97" t="s">
        <v>35</v>
      </c>
      <c r="J97" s="8">
        <v>0.34791666666666665</v>
      </c>
      <c r="K97" s="10">
        <f t="shared" si="15"/>
        <v>2.1527777777777757E-2</v>
      </c>
      <c r="L97" s="11">
        <f t="shared" si="16"/>
        <v>30.999999999999968</v>
      </c>
      <c r="M97" s="11"/>
      <c r="O97">
        <v>95</v>
      </c>
      <c r="P97">
        <v>0</v>
      </c>
      <c r="Q97">
        <v>0</v>
      </c>
      <c r="R97">
        <v>0</v>
      </c>
      <c r="S97">
        <v>0</v>
      </c>
      <c r="T97">
        <v>1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5</v>
      </c>
      <c r="AC97">
        <v>0</v>
      </c>
      <c r="AD97">
        <v>0</v>
      </c>
    </row>
    <row r="98" spans="1:30" x14ac:dyDescent="0.25">
      <c r="A98" t="s">
        <v>38</v>
      </c>
      <c r="B98" t="s">
        <v>30</v>
      </c>
      <c r="C98" t="s">
        <v>37</v>
      </c>
      <c r="I98" t="s">
        <v>35</v>
      </c>
      <c r="J98" s="8">
        <v>0.36874999999999997</v>
      </c>
      <c r="K98" s="10">
        <f t="shared" si="15"/>
        <v>2.0833333333333315E-2</v>
      </c>
      <c r="L98" s="11">
        <f t="shared" si="16"/>
        <v>29.999999999999975</v>
      </c>
      <c r="M98" s="11"/>
      <c r="O98">
        <v>100</v>
      </c>
      <c r="P98">
        <v>0</v>
      </c>
      <c r="Q98">
        <v>0</v>
      </c>
      <c r="R98">
        <v>0</v>
      </c>
      <c r="S98">
        <v>0</v>
      </c>
      <c r="T98">
        <v>1</v>
      </c>
      <c r="U98">
        <v>0</v>
      </c>
      <c r="V98">
        <v>0</v>
      </c>
      <c r="W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</row>
    <row r="99" spans="1:30" x14ac:dyDescent="0.25">
      <c r="A99" t="s">
        <v>38</v>
      </c>
      <c r="B99" t="s">
        <v>30</v>
      </c>
      <c r="C99" t="s">
        <v>37</v>
      </c>
      <c r="J99" s="9"/>
      <c r="K99" s="12"/>
      <c r="L99" s="11"/>
      <c r="M99" s="11"/>
      <c r="O99" s="13">
        <f>SUMPRODUCT(O84:O98,$L$84:$L$98)/SUM($L$84:$L$98)</f>
        <v>80.366336633663366</v>
      </c>
      <c r="P99" s="13">
        <f t="shared" ref="P99:AD99" si="17">SUMPRODUCT(P84:P98,$L$84:$L$98)/SUM($L$84:$L$98)</f>
        <v>0</v>
      </c>
      <c r="Q99" s="13">
        <f t="shared" si="17"/>
        <v>2.2633663366336618</v>
      </c>
      <c r="R99" s="13">
        <f t="shared" si="17"/>
        <v>0</v>
      </c>
      <c r="S99" s="13">
        <f t="shared" si="17"/>
        <v>0</v>
      </c>
      <c r="T99" s="13">
        <f t="shared" si="17"/>
        <v>1.0653465346534647</v>
      </c>
      <c r="U99" s="13">
        <f t="shared" si="17"/>
        <v>0</v>
      </c>
      <c r="V99" s="13">
        <f t="shared" si="17"/>
        <v>0</v>
      </c>
      <c r="W99" s="13">
        <f t="shared" si="17"/>
        <v>0.12277227722772266</v>
      </c>
      <c r="X99" s="13">
        <f t="shared" si="17"/>
        <v>0</v>
      </c>
      <c r="Y99" s="13">
        <f t="shared" si="17"/>
        <v>0</v>
      </c>
      <c r="Z99" s="13">
        <f t="shared" si="17"/>
        <v>0</v>
      </c>
      <c r="AA99" s="13">
        <f t="shared" si="17"/>
        <v>0</v>
      </c>
      <c r="AB99" s="13">
        <f t="shared" si="17"/>
        <v>15.623762376237625</v>
      </c>
      <c r="AC99" s="13">
        <f t="shared" si="17"/>
        <v>1.6415841584158417</v>
      </c>
      <c r="AD99" s="13">
        <f t="shared" si="17"/>
        <v>0</v>
      </c>
    </row>
    <row r="100" spans="1:30" x14ac:dyDescent="0.25">
      <c r="A100" t="s">
        <v>38</v>
      </c>
      <c r="B100" t="s">
        <v>30</v>
      </c>
      <c r="C100" t="s">
        <v>39</v>
      </c>
      <c r="D100" s="6">
        <v>45519</v>
      </c>
      <c r="E100" s="7">
        <v>601445</v>
      </c>
      <c r="F100" s="7">
        <v>6468249</v>
      </c>
      <c r="G100" s="7">
        <v>601361</v>
      </c>
      <c r="H100" s="7">
        <v>6468257</v>
      </c>
      <c r="I100" t="s">
        <v>32</v>
      </c>
      <c r="J100" s="8">
        <v>7.0833333333333331E-2</v>
      </c>
      <c r="K100" s="9" t="s">
        <v>33</v>
      </c>
      <c r="L100" s="11"/>
      <c r="M100" s="11"/>
      <c r="N100">
        <v>4.5999999999999996</v>
      </c>
    </row>
    <row r="101" spans="1:30" x14ac:dyDescent="0.25">
      <c r="A101" t="s">
        <v>38</v>
      </c>
      <c r="B101" t="s">
        <v>30</v>
      </c>
      <c r="C101" t="s">
        <v>39</v>
      </c>
      <c r="I101" t="s">
        <v>32</v>
      </c>
      <c r="J101" s="8">
        <v>9.3055555555555558E-2</v>
      </c>
      <c r="K101" s="10">
        <f t="shared" ref="K101:K108" si="18">J101-J100</f>
        <v>2.2222222222222227E-2</v>
      </c>
      <c r="L101" s="11">
        <f t="shared" ref="L101:L108" si="19">K101* 86400/60</f>
        <v>32.000000000000007</v>
      </c>
      <c r="M101" s="11"/>
      <c r="O101">
        <v>100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</row>
    <row r="102" spans="1:30" x14ac:dyDescent="0.25">
      <c r="A102" t="s">
        <v>38</v>
      </c>
      <c r="B102" t="s">
        <v>30</v>
      </c>
      <c r="C102" t="s">
        <v>39</v>
      </c>
      <c r="I102" t="s">
        <v>32</v>
      </c>
      <c r="J102" s="8">
        <v>0.11319444444444444</v>
      </c>
      <c r="K102" s="10">
        <f t="shared" si="18"/>
        <v>2.0138888888888887E-2</v>
      </c>
      <c r="L102" s="11">
        <f t="shared" si="19"/>
        <v>28.999999999999996</v>
      </c>
      <c r="M102" s="11"/>
      <c r="O102">
        <v>100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</row>
    <row r="103" spans="1:30" x14ac:dyDescent="0.25">
      <c r="A103" t="s">
        <v>38</v>
      </c>
      <c r="B103" t="s">
        <v>30</v>
      </c>
      <c r="C103" t="s">
        <v>39</v>
      </c>
      <c r="I103" t="s">
        <v>32</v>
      </c>
      <c r="J103" s="8">
        <v>0.13680555555555557</v>
      </c>
      <c r="K103" s="10">
        <f t="shared" si="18"/>
        <v>2.3611111111111124E-2</v>
      </c>
      <c r="L103" s="11">
        <f t="shared" si="19"/>
        <v>34.000000000000021</v>
      </c>
      <c r="M103" s="11"/>
      <c r="O103">
        <v>100</v>
      </c>
      <c r="P103">
        <v>0</v>
      </c>
      <c r="Q103">
        <v>0</v>
      </c>
      <c r="R103">
        <v>0</v>
      </c>
      <c r="S103">
        <v>0</v>
      </c>
      <c r="T103">
        <v>1</v>
      </c>
      <c r="U103">
        <v>0</v>
      </c>
      <c r="V103">
        <v>0</v>
      </c>
      <c r="W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</row>
    <row r="104" spans="1:30" x14ac:dyDescent="0.25">
      <c r="A104" t="s">
        <v>38</v>
      </c>
      <c r="B104" t="s">
        <v>30</v>
      </c>
      <c r="C104" t="s">
        <v>39</v>
      </c>
      <c r="I104" t="s">
        <v>32</v>
      </c>
      <c r="J104" s="8">
        <v>0.15625</v>
      </c>
      <c r="K104" s="10">
        <f t="shared" si="18"/>
        <v>1.9444444444444431E-2</v>
      </c>
      <c r="L104" s="11">
        <f t="shared" si="19"/>
        <v>27.999999999999982</v>
      </c>
      <c r="M104" s="11"/>
      <c r="O104">
        <v>100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</row>
    <row r="105" spans="1:30" x14ac:dyDescent="0.25">
      <c r="A105" t="s">
        <v>38</v>
      </c>
      <c r="B105" t="s">
        <v>30</v>
      </c>
      <c r="C105" t="s">
        <v>39</v>
      </c>
      <c r="I105" t="s">
        <v>32</v>
      </c>
      <c r="J105" s="8">
        <v>0.16597222222222222</v>
      </c>
      <c r="K105" s="10">
        <f t="shared" si="18"/>
        <v>9.7222222222222154E-3</v>
      </c>
      <c r="L105" s="11">
        <f t="shared" si="19"/>
        <v>13.999999999999991</v>
      </c>
      <c r="M105" s="11"/>
      <c r="O105">
        <v>95</v>
      </c>
      <c r="P105">
        <v>0</v>
      </c>
      <c r="Q105">
        <v>0</v>
      </c>
      <c r="R105">
        <v>0</v>
      </c>
      <c r="S105">
        <v>0</v>
      </c>
      <c r="T105">
        <v>5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</row>
    <row r="106" spans="1:30" x14ac:dyDescent="0.25">
      <c r="A106" t="s">
        <v>38</v>
      </c>
      <c r="B106" t="s">
        <v>30</v>
      </c>
      <c r="C106" t="s">
        <v>39</v>
      </c>
      <c r="I106" t="s">
        <v>32</v>
      </c>
      <c r="J106" s="8">
        <v>0.18680555555555556</v>
      </c>
      <c r="K106" s="10">
        <f t="shared" si="18"/>
        <v>2.0833333333333343E-2</v>
      </c>
      <c r="L106" s="11">
        <f t="shared" si="19"/>
        <v>30.000000000000014</v>
      </c>
      <c r="M106" s="11"/>
      <c r="O106">
        <v>50</v>
      </c>
      <c r="P106">
        <v>0</v>
      </c>
      <c r="Q106">
        <v>5</v>
      </c>
      <c r="R106">
        <v>0</v>
      </c>
      <c r="S106">
        <v>25</v>
      </c>
      <c r="T106">
        <v>5</v>
      </c>
      <c r="U106">
        <v>1</v>
      </c>
      <c r="V106">
        <v>0</v>
      </c>
      <c r="W106">
        <v>1</v>
      </c>
      <c r="X106">
        <v>0</v>
      </c>
      <c r="Y106">
        <v>0</v>
      </c>
      <c r="Z106">
        <v>15</v>
      </c>
      <c r="AA106">
        <v>0</v>
      </c>
      <c r="AB106">
        <v>0</v>
      </c>
      <c r="AC106">
        <v>0</v>
      </c>
      <c r="AD106">
        <v>0</v>
      </c>
    </row>
    <row r="107" spans="1:30" x14ac:dyDescent="0.25">
      <c r="A107" t="s">
        <v>38</v>
      </c>
      <c r="B107" t="s">
        <v>30</v>
      </c>
      <c r="C107" t="s">
        <v>39</v>
      </c>
      <c r="I107" t="s">
        <v>32</v>
      </c>
      <c r="J107" s="8">
        <v>0.19513888888888889</v>
      </c>
      <c r="K107" s="10">
        <f t="shared" si="18"/>
        <v>8.3333333333333315E-3</v>
      </c>
      <c r="L107" s="11">
        <f t="shared" si="19"/>
        <v>11.999999999999998</v>
      </c>
      <c r="M107" s="11"/>
      <c r="O107">
        <v>85</v>
      </c>
      <c r="P107">
        <v>0</v>
      </c>
      <c r="Q107">
        <v>0</v>
      </c>
      <c r="R107">
        <v>0</v>
      </c>
      <c r="S107">
        <v>5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5</v>
      </c>
      <c r="AA107">
        <v>0</v>
      </c>
      <c r="AB107">
        <v>5</v>
      </c>
      <c r="AC107">
        <v>0</v>
      </c>
      <c r="AD107">
        <v>0</v>
      </c>
    </row>
    <row r="108" spans="1:30" x14ac:dyDescent="0.25">
      <c r="A108" t="s">
        <v>38</v>
      </c>
      <c r="B108" t="s">
        <v>30</v>
      </c>
      <c r="C108" t="s">
        <v>39</v>
      </c>
      <c r="I108" t="s">
        <v>32</v>
      </c>
      <c r="J108" s="8">
        <v>0.22569444444444445</v>
      </c>
      <c r="K108" s="10">
        <f t="shared" si="18"/>
        <v>3.0555555555555558E-2</v>
      </c>
      <c r="L108" s="11">
        <f t="shared" si="19"/>
        <v>44</v>
      </c>
      <c r="M108" s="11"/>
      <c r="O108">
        <v>10</v>
      </c>
      <c r="P108">
        <v>0</v>
      </c>
      <c r="Q108">
        <v>40</v>
      </c>
      <c r="R108">
        <v>0</v>
      </c>
      <c r="S108">
        <v>1</v>
      </c>
      <c r="T108">
        <v>0</v>
      </c>
      <c r="U108">
        <v>1</v>
      </c>
      <c r="V108">
        <v>1</v>
      </c>
      <c r="W108">
        <v>40</v>
      </c>
      <c r="X108">
        <v>0</v>
      </c>
      <c r="Y108">
        <v>0</v>
      </c>
      <c r="Z108">
        <v>5</v>
      </c>
      <c r="AA108">
        <v>0</v>
      </c>
      <c r="AB108">
        <v>5</v>
      </c>
      <c r="AC108">
        <v>0</v>
      </c>
      <c r="AD108">
        <v>0</v>
      </c>
    </row>
    <row r="109" spans="1:30" x14ac:dyDescent="0.25">
      <c r="A109" t="s">
        <v>38</v>
      </c>
      <c r="B109" t="s">
        <v>30</v>
      </c>
      <c r="C109" t="s">
        <v>39</v>
      </c>
      <c r="J109" s="9"/>
      <c r="K109" s="12"/>
      <c r="L109" s="11"/>
      <c r="M109" s="11"/>
      <c r="O109" s="13">
        <f>SUMPRODUCT(O101:O108,$L$101:$L$108)/SUM($L$101:$L$108)</f>
        <v>74.394618834080717</v>
      </c>
      <c r="P109" s="13">
        <f t="shared" ref="P109:AD109" si="20">SUMPRODUCT(P101:P108,$L$101:$L$108)/SUM($L$101:$L$108)</f>
        <v>0</v>
      </c>
      <c r="Q109" s="13">
        <f t="shared" si="20"/>
        <v>8.5650224215246631</v>
      </c>
      <c r="R109" s="13">
        <f t="shared" si="20"/>
        <v>0</v>
      </c>
      <c r="S109" s="13">
        <f t="shared" si="20"/>
        <v>3.8295964125560555</v>
      </c>
      <c r="T109" s="13">
        <f t="shared" si="20"/>
        <v>1.1390134529147984</v>
      </c>
      <c r="U109" s="13">
        <f t="shared" si="20"/>
        <v>0.33183856502242159</v>
      </c>
      <c r="V109" s="13">
        <f t="shared" si="20"/>
        <v>0.19730941704035873</v>
      </c>
      <c r="W109" s="13">
        <f t="shared" si="20"/>
        <v>8.2331838565022419</v>
      </c>
      <c r="X109" s="13">
        <f t="shared" si="20"/>
        <v>0</v>
      </c>
      <c r="Y109" s="13">
        <f t="shared" si="20"/>
        <v>0</v>
      </c>
      <c r="Z109" s="13">
        <f t="shared" si="20"/>
        <v>3.273542600896862</v>
      </c>
      <c r="AA109" s="13">
        <f t="shared" si="20"/>
        <v>0</v>
      </c>
      <c r="AB109" s="13">
        <f t="shared" si="20"/>
        <v>1.2556053811659194</v>
      </c>
      <c r="AC109" s="13">
        <f t="shared" si="20"/>
        <v>0</v>
      </c>
      <c r="AD109" s="13">
        <f t="shared" si="20"/>
        <v>0</v>
      </c>
    </row>
    <row r="110" spans="1:30" x14ac:dyDescent="0.25">
      <c r="A110" t="s">
        <v>38</v>
      </c>
      <c r="B110" t="s">
        <v>30</v>
      </c>
      <c r="C110" t="s">
        <v>39</v>
      </c>
      <c r="D110" s="6">
        <v>45519</v>
      </c>
      <c r="E110" s="7">
        <v>601481</v>
      </c>
      <c r="F110" s="7">
        <v>6468313</v>
      </c>
      <c r="G110" s="7">
        <v>601386</v>
      </c>
      <c r="H110" s="7">
        <v>6468364</v>
      </c>
      <c r="I110" t="s">
        <v>34</v>
      </c>
      <c r="J110" s="8">
        <v>5.5555555555555552E-2</v>
      </c>
      <c r="K110" s="9" t="s">
        <v>33</v>
      </c>
      <c r="L110" s="11"/>
      <c r="M110" s="11"/>
      <c r="N110">
        <v>4.8</v>
      </c>
    </row>
    <row r="111" spans="1:30" x14ac:dyDescent="0.25">
      <c r="A111" t="s">
        <v>38</v>
      </c>
      <c r="B111" t="s">
        <v>30</v>
      </c>
      <c r="C111" t="s">
        <v>39</v>
      </c>
      <c r="I111" t="s">
        <v>34</v>
      </c>
      <c r="J111" s="8">
        <v>7.7777777777777779E-2</v>
      </c>
      <c r="K111" s="10">
        <f t="shared" ref="K111:K123" si="21">J111-J110</f>
        <v>2.2222222222222227E-2</v>
      </c>
      <c r="L111" s="11">
        <f t="shared" ref="L111:L123" si="22">K111* 86400/60</f>
        <v>32.000000000000007</v>
      </c>
      <c r="M111" s="11"/>
      <c r="O111">
        <v>100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</row>
    <row r="112" spans="1:30" x14ac:dyDescent="0.25">
      <c r="A112" t="s">
        <v>38</v>
      </c>
      <c r="B112" t="s">
        <v>30</v>
      </c>
      <c r="C112" t="s">
        <v>39</v>
      </c>
      <c r="I112" t="s">
        <v>34</v>
      </c>
      <c r="J112" s="8">
        <v>9.9999999999999992E-2</v>
      </c>
      <c r="K112" s="10">
        <f t="shared" si="21"/>
        <v>2.2222222222222213E-2</v>
      </c>
      <c r="L112" s="11">
        <f t="shared" si="22"/>
        <v>31.999999999999986</v>
      </c>
      <c r="M112" s="11"/>
      <c r="O112">
        <v>100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</row>
    <row r="113" spans="1:30" x14ac:dyDescent="0.25">
      <c r="A113" t="s">
        <v>38</v>
      </c>
      <c r="B113" t="s">
        <v>30</v>
      </c>
      <c r="C113" t="s">
        <v>39</v>
      </c>
      <c r="I113" t="s">
        <v>34</v>
      </c>
      <c r="J113" s="8">
        <v>0.12083333333333332</v>
      </c>
      <c r="K113" s="10">
        <f t="shared" si="21"/>
        <v>2.0833333333333329E-2</v>
      </c>
      <c r="L113" s="11">
        <f t="shared" si="22"/>
        <v>29.999999999999993</v>
      </c>
      <c r="M113" s="11"/>
      <c r="O113">
        <v>100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</row>
    <row r="114" spans="1:30" x14ac:dyDescent="0.25">
      <c r="A114" t="s">
        <v>38</v>
      </c>
      <c r="B114" t="s">
        <v>30</v>
      </c>
      <c r="C114" t="s">
        <v>39</v>
      </c>
      <c r="I114" t="s">
        <v>34</v>
      </c>
      <c r="J114" s="8">
        <v>0.14444444444444443</v>
      </c>
      <c r="K114" s="10">
        <f t="shared" si="21"/>
        <v>2.361111111111111E-2</v>
      </c>
      <c r="L114" s="11">
        <f t="shared" si="22"/>
        <v>34</v>
      </c>
      <c r="M114" s="11"/>
      <c r="O114">
        <v>100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1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</row>
    <row r="115" spans="1:30" x14ac:dyDescent="0.25">
      <c r="A115" t="s">
        <v>38</v>
      </c>
      <c r="B115" t="s">
        <v>30</v>
      </c>
      <c r="C115" t="s">
        <v>39</v>
      </c>
      <c r="I115" t="s">
        <v>34</v>
      </c>
      <c r="J115" s="8">
        <v>0.16944444444444443</v>
      </c>
      <c r="K115" s="10">
        <f t="shared" si="21"/>
        <v>2.4999999999999994E-2</v>
      </c>
      <c r="L115" s="11">
        <f t="shared" si="22"/>
        <v>35.999999999999993</v>
      </c>
      <c r="M115" s="11"/>
      <c r="O115">
        <v>100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</row>
    <row r="116" spans="1:30" x14ac:dyDescent="0.25">
      <c r="A116" t="s">
        <v>38</v>
      </c>
      <c r="B116" t="s">
        <v>30</v>
      </c>
      <c r="C116" t="s">
        <v>39</v>
      </c>
      <c r="I116" t="s">
        <v>34</v>
      </c>
      <c r="J116" s="8">
        <v>0.19166666666666665</v>
      </c>
      <c r="K116" s="10">
        <f t="shared" si="21"/>
        <v>2.2222222222222227E-2</v>
      </c>
      <c r="L116" s="11">
        <f t="shared" si="22"/>
        <v>32.000000000000007</v>
      </c>
      <c r="M116" s="11"/>
      <c r="O116">
        <v>100</v>
      </c>
      <c r="P116">
        <v>0</v>
      </c>
      <c r="Q116">
        <v>0</v>
      </c>
      <c r="R116">
        <v>0</v>
      </c>
      <c r="S116">
        <v>0</v>
      </c>
      <c r="T116">
        <v>1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</row>
    <row r="117" spans="1:30" x14ac:dyDescent="0.25">
      <c r="A117" t="s">
        <v>38</v>
      </c>
      <c r="B117" t="s">
        <v>30</v>
      </c>
      <c r="C117" t="s">
        <v>39</v>
      </c>
      <c r="I117" t="s">
        <v>34</v>
      </c>
      <c r="J117" s="8">
        <v>0.21666666666666667</v>
      </c>
      <c r="K117" s="10">
        <f t="shared" si="21"/>
        <v>2.5000000000000022E-2</v>
      </c>
      <c r="L117" s="11">
        <f t="shared" si="22"/>
        <v>36.000000000000028</v>
      </c>
      <c r="M117" s="11"/>
      <c r="O117">
        <v>100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1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</row>
    <row r="118" spans="1:30" x14ac:dyDescent="0.25">
      <c r="A118" t="s">
        <v>38</v>
      </c>
      <c r="B118" t="s">
        <v>30</v>
      </c>
      <c r="C118" t="s">
        <v>39</v>
      </c>
      <c r="I118" t="s">
        <v>34</v>
      </c>
      <c r="J118" s="8">
        <v>0.23819444444444446</v>
      </c>
      <c r="K118" s="10">
        <f t="shared" si="21"/>
        <v>2.1527777777777785E-2</v>
      </c>
      <c r="L118" s="11">
        <f t="shared" si="22"/>
        <v>31.000000000000011</v>
      </c>
      <c r="M118" s="11"/>
      <c r="O118">
        <v>100</v>
      </c>
      <c r="P118">
        <v>0</v>
      </c>
      <c r="Q118">
        <v>0</v>
      </c>
      <c r="R118">
        <v>0</v>
      </c>
      <c r="S118">
        <v>0</v>
      </c>
      <c r="T118">
        <v>1</v>
      </c>
      <c r="U118">
        <v>0</v>
      </c>
      <c r="V118">
        <v>0</v>
      </c>
      <c r="W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</row>
    <row r="119" spans="1:30" x14ac:dyDescent="0.25">
      <c r="A119" t="s">
        <v>38</v>
      </c>
      <c r="B119" t="s">
        <v>30</v>
      </c>
      <c r="C119" t="s">
        <v>39</v>
      </c>
      <c r="I119" t="s">
        <v>34</v>
      </c>
      <c r="J119" s="8">
        <v>0.2638888888888889</v>
      </c>
      <c r="K119" s="10">
        <f t="shared" si="21"/>
        <v>2.5694444444444436E-2</v>
      </c>
      <c r="L119" s="11">
        <f t="shared" si="22"/>
        <v>36.999999999999986</v>
      </c>
      <c r="M119" s="11"/>
      <c r="O119">
        <v>100</v>
      </c>
      <c r="P119">
        <v>0</v>
      </c>
      <c r="Q119">
        <v>0</v>
      </c>
      <c r="R119">
        <v>0</v>
      </c>
      <c r="S119">
        <v>0</v>
      </c>
      <c r="T119">
        <v>1</v>
      </c>
      <c r="U119">
        <v>0</v>
      </c>
      <c r="V119">
        <v>0</v>
      </c>
      <c r="W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</row>
    <row r="120" spans="1:30" x14ac:dyDescent="0.25">
      <c r="A120" t="s">
        <v>38</v>
      </c>
      <c r="B120" t="s">
        <v>30</v>
      </c>
      <c r="C120" t="s">
        <v>39</v>
      </c>
      <c r="I120" t="s">
        <v>34</v>
      </c>
      <c r="J120" s="8">
        <v>0.28194444444444444</v>
      </c>
      <c r="K120" s="10">
        <f t="shared" si="21"/>
        <v>1.8055555555555547E-2</v>
      </c>
      <c r="L120" s="11">
        <f t="shared" si="22"/>
        <v>25.999999999999989</v>
      </c>
      <c r="M120" s="11"/>
      <c r="O120">
        <v>95</v>
      </c>
      <c r="P120">
        <v>0</v>
      </c>
      <c r="Q120">
        <v>0</v>
      </c>
      <c r="R120">
        <v>0</v>
      </c>
      <c r="S120">
        <v>5</v>
      </c>
      <c r="T120">
        <v>0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</row>
    <row r="121" spans="1:30" x14ac:dyDescent="0.25">
      <c r="A121" t="s">
        <v>38</v>
      </c>
      <c r="B121" t="s">
        <v>30</v>
      </c>
      <c r="C121" t="s">
        <v>39</v>
      </c>
      <c r="I121" t="s">
        <v>34</v>
      </c>
      <c r="J121" s="8">
        <v>0.30069444444444449</v>
      </c>
      <c r="K121" s="10">
        <f t="shared" si="21"/>
        <v>1.8750000000000044E-2</v>
      </c>
      <c r="L121" s="11">
        <f t="shared" si="22"/>
        <v>27.000000000000064</v>
      </c>
      <c r="M121" s="11"/>
      <c r="O121">
        <v>70</v>
      </c>
      <c r="P121">
        <v>0</v>
      </c>
      <c r="Q121">
        <v>0</v>
      </c>
      <c r="R121">
        <v>0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</row>
    <row r="122" spans="1:30" x14ac:dyDescent="0.25">
      <c r="A122" t="s">
        <v>38</v>
      </c>
      <c r="B122" t="s">
        <v>30</v>
      </c>
      <c r="C122" t="s">
        <v>39</v>
      </c>
      <c r="I122" t="s">
        <v>34</v>
      </c>
      <c r="J122" s="8">
        <v>0.32222222222222224</v>
      </c>
      <c r="K122" s="10">
        <f t="shared" si="21"/>
        <v>2.1527777777777757E-2</v>
      </c>
      <c r="L122" s="11">
        <f t="shared" si="22"/>
        <v>30.999999999999968</v>
      </c>
      <c r="M122" s="11"/>
      <c r="O122">
        <v>25</v>
      </c>
      <c r="P122">
        <v>0</v>
      </c>
      <c r="Q122">
        <v>1</v>
      </c>
      <c r="R122">
        <v>0</v>
      </c>
      <c r="S122">
        <v>10</v>
      </c>
      <c r="T122">
        <v>0</v>
      </c>
      <c r="U122">
        <v>1</v>
      </c>
      <c r="V122">
        <v>0</v>
      </c>
      <c r="W122">
        <v>25</v>
      </c>
      <c r="X122">
        <v>40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</row>
    <row r="123" spans="1:30" x14ac:dyDescent="0.25">
      <c r="A123" t="s">
        <v>38</v>
      </c>
      <c r="B123" t="s">
        <v>30</v>
      </c>
      <c r="C123" t="s">
        <v>39</v>
      </c>
      <c r="I123" t="s">
        <v>34</v>
      </c>
      <c r="J123" s="8">
        <v>0.34027777777777773</v>
      </c>
      <c r="K123" s="10">
        <f t="shared" si="21"/>
        <v>1.8055555555555491E-2</v>
      </c>
      <c r="L123" s="11">
        <f t="shared" si="22"/>
        <v>25.999999999999908</v>
      </c>
      <c r="M123" s="11"/>
      <c r="O123">
        <v>20</v>
      </c>
      <c r="P123">
        <v>0</v>
      </c>
      <c r="Q123">
        <v>5</v>
      </c>
      <c r="R123">
        <v>0</v>
      </c>
      <c r="S123">
        <v>50</v>
      </c>
      <c r="T123">
        <v>0</v>
      </c>
      <c r="U123">
        <v>0</v>
      </c>
      <c r="V123">
        <v>0</v>
      </c>
      <c r="W123">
        <v>10</v>
      </c>
      <c r="X123">
        <v>10</v>
      </c>
      <c r="Y123">
        <v>0</v>
      </c>
      <c r="Z123">
        <v>0</v>
      </c>
      <c r="AA123">
        <v>0</v>
      </c>
      <c r="AB123">
        <v>5</v>
      </c>
      <c r="AC123">
        <v>1</v>
      </c>
      <c r="AD123">
        <v>0</v>
      </c>
    </row>
    <row r="124" spans="1:30" x14ac:dyDescent="0.25">
      <c r="A124" t="s">
        <v>38</v>
      </c>
      <c r="B124" t="s">
        <v>30</v>
      </c>
      <c r="C124" t="s">
        <v>39</v>
      </c>
      <c r="J124" s="9"/>
      <c r="K124" s="12"/>
      <c r="L124" s="11"/>
      <c r="M124" s="11"/>
      <c r="O124" s="13">
        <f>SUMPRODUCT(O111:O123,$L$111:$L$123)/SUM($L$111:$L$123)</f>
        <v>86.963414634146389</v>
      </c>
      <c r="P124" s="13">
        <f t="shared" ref="P124:AD124" si="23">SUMPRODUCT(P111:P123,$L$111:$L$123)/SUM($L$111:$L$123)</f>
        <v>0</v>
      </c>
      <c r="Q124" s="13">
        <f t="shared" si="23"/>
        <v>0.3926829268292672</v>
      </c>
      <c r="R124" s="13">
        <f t="shared" si="23"/>
        <v>0</v>
      </c>
      <c r="S124" s="13">
        <f t="shared" si="23"/>
        <v>4.9024390243902349</v>
      </c>
      <c r="T124" s="13">
        <f t="shared" si="23"/>
        <v>0.30975609756097583</v>
      </c>
      <c r="U124" s="13">
        <f t="shared" si="23"/>
        <v>7.5609756097560918E-2</v>
      </c>
      <c r="V124" s="13">
        <f t="shared" si="23"/>
        <v>0</v>
      </c>
      <c r="W124" s="13">
        <f t="shared" si="23"/>
        <v>3.5975609756097544</v>
      </c>
      <c r="X124" s="13">
        <f>SUMPRODUCT(X111:X123,$L$111:$L$123)/SUM($L$111:$L$123)</f>
        <v>4.3804878048780465</v>
      </c>
      <c r="Y124" s="13">
        <f t="shared" si="23"/>
        <v>0</v>
      </c>
      <c r="Z124" s="13">
        <f t="shared" si="23"/>
        <v>0</v>
      </c>
      <c r="AA124" s="13">
        <f t="shared" si="23"/>
        <v>0</v>
      </c>
      <c r="AB124" s="13">
        <f t="shared" si="23"/>
        <v>0.31707317073170632</v>
      </c>
      <c r="AC124" s="13">
        <f t="shared" si="23"/>
        <v>0.20243902439024375</v>
      </c>
      <c r="AD124" s="13">
        <f t="shared" si="23"/>
        <v>0</v>
      </c>
    </row>
    <row r="125" spans="1:30" x14ac:dyDescent="0.25">
      <c r="A125" t="s">
        <v>38</v>
      </c>
      <c r="B125" t="s">
        <v>30</v>
      </c>
      <c r="C125" t="s">
        <v>39</v>
      </c>
      <c r="D125" s="6">
        <v>45519</v>
      </c>
      <c r="E125" s="7">
        <v>601563</v>
      </c>
      <c r="F125" s="7">
        <v>6468338</v>
      </c>
      <c r="G125" s="7">
        <v>601489</v>
      </c>
      <c r="H125" s="7">
        <v>6468428</v>
      </c>
      <c r="I125" t="s">
        <v>35</v>
      </c>
      <c r="J125" s="8">
        <v>4.1666666666666664E-2</v>
      </c>
      <c r="K125" s="9" t="s">
        <v>33</v>
      </c>
      <c r="L125" s="11"/>
      <c r="M125" s="11"/>
      <c r="N125">
        <v>3.9</v>
      </c>
    </row>
    <row r="126" spans="1:30" x14ac:dyDescent="0.25">
      <c r="A126" t="s">
        <v>38</v>
      </c>
      <c r="B126" t="s">
        <v>30</v>
      </c>
      <c r="C126" t="s">
        <v>39</v>
      </c>
      <c r="I126" t="s">
        <v>35</v>
      </c>
      <c r="J126" s="8">
        <v>6.25E-2</v>
      </c>
      <c r="K126" s="10">
        <f t="shared" ref="K126:K136" si="24">J126-J125</f>
        <v>2.0833333333333336E-2</v>
      </c>
      <c r="L126" s="11">
        <f t="shared" ref="L126:L136" si="25">K126* 86400/60</f>
        <v>30.000000000000004</v>
      </c>
      <c r="M126" s="11"/>
      <c r="O126">
        <v>100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</row>
    <row r="127" spans="1:30" x14ac:dyDescent="0.25">
      <c r="A127" t="s">
        <v>38</v>
      </c>
      <c r="B127" t="s">
        <v>30</v>
      </c>
      <c r="C127" t="s">
        <v>39</v>
      </c>
      <c r="I127" t="s">
        <v>35</v>
      </c>
      <c r="J127" s="8">
        <v>8.3333333333333329E-2</v>
      </c>
      <c r="K127" s="10">
        <f t="shared" si="24"/>
        <v>2.0833333333333329E-2</v>
      </c>
      <c r="L127" s="11">
        <f t="shared" si="25"/>
        <v>29.999999999999993</v>
      </c>
      <c r="M127" s="11"/>
      <c r="O127">
        <v>100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</row>
    <row r="128" spans="1:30" x14ac:dyDescent="0.25">
      <c r="A128" t="s">
        <v>38</v>
      </c>
      <c r="B128" t="s">
        <v>30</v>
      </c>
      <c r="C128" t="s">
        <v>39</v>
      </c>
      <c r="I128" t="s">
        <v>35</v>
      </c>
      <c r="J128" s="8">
        <v>0.10416666666666666</v>
      </c>
      <c r="K128" s="10">
        <f t="shared" si="24"/>
        <v>2.0833333333333329E-2</v>
      </c>
      <c r="L128" s="11">
        <f t="shared" si="25"/>
        <v>29.999999999999993</v>
      </c>
      <c r="M128" s="11"/>
      <c r="O128">
        <v>100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</row>
    <row r="129" spans="1:30" x14ac:dyDescent="0.25">
      <c r="A129" t="s">
        <v>38</v>
      </c>
      <c r="B129" t="s">
        <v>30</v>
      </c>
      <c r="C129" t="s">
        <v>39</v>
      </c>
      <c r="I129" t="s">
        <v>35</v>
      </c>
      <c r="J129" s="8">
        <v>0.125</v>
      </c>
      <c r="K129" s="10">
        <f t="shared" si="24"/>
        <v>2.0833333333333343E-2</v>
      </c>
      <c r="L129" s="11">
        <f t="shared" si="25"/>
        <v>30.000000000000014</v>
      </c>
      <c r="M129" s="11"/>
      <c r="O129">
        <v>100</v>
      </c>
      <c r="P129">
        <v>0</v>
      </c>
      <c r="Q129">
        <v>0</v>
      </c>
      <c r="R129">
        <v>0</v>
      </c>
      <c r="S129">
        <v>0</v>
      </c>
      <c r="T129">
        <v>1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</row>
    <row r="130" spans="1:30" x14ac:dyDescent="0.25">
      <c r="A130" t="s">
        <v>38</v>
      </c>
      <c r="B130" t="s">
        <v>30</v>
      </c>
      <c r="C130" t="s">
        <v>39</v>
      </c>
      <c r="I130" t="s">
        <v>35</v>
      </c>
      <c r="J130" s="8">
        <v>0.14583333333333334</v>
      </c>
      <c r="K130" s="10">
        <f t="shared" si="24"/>
        <v>2.0833333333333343E-2</v>
      </c>
      <c r="L130" s="11">
        <f t="shared" si="25"/>
        <v>30.000000000000014</v>
      </c>
      <c r="M130" s="11"/>
      <c r="O130">
        <v>100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</row>
    <row r="131" spans="1:30" x14ac:dyDescent="0.25">
      <c r="A131" t="s">
        <v>38</v>
      </c>
      <c r="B131" t="s">
        <v>30</v>
      </c>
      <c r="C131" t="s">
        <v>39</v>
      </c>
      <c r="I131" t="s">
        <v>35</v>
      </c>
      <c r="J131" s="8">
        <v>0.16666666666666666</v>
      </c>
      <c r="K131" s="10">
        <f t="shared" si="24"/>
        <v>2.0833333333333315E-2</v>
      </c>
      <c r="L131" s="11">
        <f t="shared" si="25"/>
        <v>29.999999999999975</v>
      </c>
      <c r="M131" s="11"/>
      <c r="O131">
        <v>100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</row>
    <row r="132" spans="1:30" x14ac:dyDescent="0.25">
      <c r="A132" t="s">
        <v>38</v>
      </c>
      <c r="B132" t="s">
        <v>30</v>
      </c>
      <c r="C132" t="s">
        <v>39</v>
      </c>
      <c r="I132" t="s">
        <v>35</v>
      </c>
      <c r="J132" s="8">
        <v>0.1875</v>
      </c>
      <c r="K132" s="10">
        <f t="shared" si="24"/>
        <v>2.0833333333333343E-2</v>
      </c>
      <c r="L132" s="11">
        <f t="shared" si="25"/>
        <v>30.000000000000014</v>
      </c>
      <c r="M132" s="11"/>
      <c r="O132">
        <v>100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</row>
    <row r="133" spans="1:30" x14ac:dyDescent="0.25">
      <c r="A133" t="s">
        <v>38</v>
      </c>
      <c r="B133" t="s">
        <v>30</v>
      </c>
      <c r="C133" t="s">
        <v>39</v>
      </c>
      <c r="I133" t="s">
        <v>35</v>
      </c>
      <c r="J133" s="8">
        <v>0.20833333333333334</v>
      </c>
      <c r="K133" s="10">
        <f t="shared" si="24"/>
        <v>2.0833333333333343E-2</v>
      </c>
      <c r="L133" s="11">
        <f t="shared" si="25"/>
        <v>30.000000000000014</v>
      </c>
      <c r="M133" s="11"/>
      <c r="O133">
        <v>100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1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</row>
    <row r="134" spans="1:30" x14ac:dyDescent="0.25">
      <c r="A134" t="s">
        <v>38</v>
      </c>
      <c r="B134" t="s">
        <v>30</v>
      </c>
      <c r="C134" t="s">
        <v>39</v>
      </c>
      <c r="I134" t="s">
        <v>35</v>
      </c>
      <c r="J134" s="8">
        <v>0.22916666666666669</v>
      </c>
      <c r="K134" s="10">
        <f t="shared" si="24"/>
        <v>2.0833333333333343E-2</v>
      </c>
      <c r="L134" s="11">
        <f t="shared" si="25"/>
        <v>30.000000000000014</v>
      </c>
      <c r="M134" s="11"/>
      <c r="O134">
        <v>100</v>
      </c>
      <c r="P134">
        <v>0</v>
      </c>
      <c r="Q134">
        <v>0</v>
      </c>
      <c r="R134">
        <v>0</v>
      </c>
      <c r="S134">
        <v>1</v>
      </c>
      <c r="T134">
        <v>0</v>
      </c>
      <c r="U134">
        <v>0</v>
      </c>
      <c r="V134">
        <v>0</v>
      </c>
      <c r="W134">
        <v>0</v>
      </c>
      <c r="X134">
        <v>1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</row>
    <row r="135" spans="1:30" x14ac:dyDescent="0.25">
      <c r="A135" t="s">
        <v>38</v>
      </c>
      <c r="B135" t="s">
        <v>30</v>
      </c>
      <c r="C135" t="s">
        <v>39</v>
      </c>
      <c r="I135" t="s">
        <v>35</v>
      </c>
      <c r="J135" s="8">
        <v>0.25</v>
      </c>
      <c r="K135" s="10">
        <f t="shared" si="24"/>
        <v>2.0833333333333315E-2</v>
      </c>
      <c r="L135" s="11">
        <f t="shared" si="25"/>
        <v>29.999999999999975</v>
      </c>
      <c r="M135" s="11"/>
      <c r="O135">
        <v>75</v>
      </c>
      <c r="P135">
        <v>0</v>
      </c>
      <c r="Q135">
        <v>0</v>
      </c>
      <c r="R135">
        <v>0</v>
      </c>
      <c r="S135">
        <v>5</v>
      </c>
      <c r="T135">
        <v>1</v>
      </c>
      <c r="U135">
        <v>0</v>
      </c>
      <c r="V135">
        <v>0</v>
      </c>
      <c r="W135">
        <v>10</v>
      </c>
      <c r="X135">
        <v>10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</row>
    <row r="136" spans="1:30" x14ac:dyDescent="0.25">
      <c r="A136" t="s">
        <v>38</v>
      </c>
      <c r="B136" t="s">
        <v>30</v>
      </c>
      <c r="C136" t="s">
        <v>39</v>
      </c>
      <c r="I136" t="s">
        <v>35</v>
      </c>
      <c r="J136" s="8">
        <v>0.27430555555555558</v>
      </c>
      <c r="K136" s="10">
        <f t="shared" si="24"/>
        <v>2.430555555555558E-2</v>
      </c>
      <c r="L136" s="11">
        <f t="shared" si="25"/>
        <v>35.000000000000036</v>
      </c>
      <c r="M136" s="11"/>
      <c r="O136">
        <v>20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75</v>
      </c>
      <c r="X136">
        <v>5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</row>
    <row r="137" spans="1:30" x14ac:dyDescent="0.25">
      <c r="A137" t="s">
        <v>38</v>
      </c>
      <c r="B137" t="s">
        <v>30</v>
      </c>
      <c r="C137" t="s">
        <v>39</v>
      </c>
      <c r="J137" s="9"/>
      <c r="K137" s="12"/>
      <c r="O137" s="13">
        <f>SUMPRODUCT(O126:O136,$L$126:$L$136)/SUM($L$126:$L$136)</f>
        <v>89.402985074626855</v>
      </c>
      <c r="P137" s="13">
        <f t="shared" ref="P137:AD137" si="26">SUMPRODUCT(P126:P136,$L$126:$L$136)/SUM($L$126:$L$136)</f>
        <v>0</v>
      </c>
      <c r="Q137" s="13">
        <f t="shared" si="26"/>
        <v>0</v>
      </c>
      <c r="R137" s="13">
        <f t="shared" si="26"/>
        <v>0</v>
      </c>
      <c r="S137" s="13">
        <f t="shared" si="26"/>
        <v>0.53731343283582045</v>
      </c>
      <c r="T137" s="13">
        <f t="shared" si="26"/>
        <v>0.17910447761194023</v>
      </c>
      <c r="U137" s="13">
        <f t="shared" si="26"/>
        <v>0</v>
      </c>
      <c r="V137" s="13">
        <f t="shared" si="26"/>
        <v>0</v>
      </c>
      <c r="W137" s="13">
        <f>SUMPRODUCT(W126:W136,$L$126:$L$136)/SUM($L$126:$L$136)</f>
        <v>8.8208955223880672</v>
      </c>
      <c r="X137" s="13">
        <f t="shared" si="26"/>
        <v>1.5074626865671636</v>
      </c>
      <c r="Y137" s="13">
        <f t="shared" si="26"/>
        <v>0</v>
      </c>
      <c r="Z137" s="13">
        <f t="shared" si="26"/>
        <v>0</v>
      </c>
      <c r="AA137" s="13">
        <f t="shared" si="26"/>
        <v>0</v>
      </c>
      <c r="AB137" s="13">
        <f t="shared" si="26"/>
        <v>0.28358208955223885</v>
      </c>
      <c r="AC137" s="13">
        <f>SUMPRODUCT(AC126:AC136,$L$126:$L$136)/SUM($L$126:$L$136)</f>
        <v>8.9552238805970172E-2</v>
      </c>
      <c r="AD137" s="13">
        <f t="shared" si="26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Readme</vt:lpstr>
      <vt:lpstr>Östergötland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Svedberg, Kristina</dc:creator>
  <cp:lastModifiedBy>Svedberg, Kristina</cp:lastModifiedBy>
  <dcterms:created xsi:type="dcterms:W3CDTF">2024-12-19T09:04:57Z</dcterms:created>
  <dcterms:modified xsi:type="dcterms:W3CDTF">2024-12-19T09:06:34Z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f08ec5-d6d9-4227-8387-ccbfcb3632c4_Enabled">
    <vt:lpwstr>true</vt:lpwstr>
  </property>
  <property fmtid="{D5CDD505-2E9C-101B-9397-08002B2CF9AE}" pid="3" name="MSIP_Label_43f08ec5-d6d9-4227-8387-ccbfcb3632c4_SetDate">
    <vt:lpwstr>2024-12-19T09:06:13Z</vt:lpwstr>
  </property>
  <property fmtid="{D5CDD505-2E9C-101B-9397-08002B2CF9AE}" pid="4" name="MSIP_Label_43f08ec5-d6d9-4227-8387-ccbfcb3632c4_Method">
    <vt:lpwstr>Standard</vt:lpwstr>
  </property>
  <property fmtid="{D5CDD505-2E9C-101B-9397-08002B2CF9AE}" pid="5" name="MSIP_Label_43f08ec5-d6d9-4227-8387-ccbfcb3632c4_Name">
    <vt:lpwstr>Sweco Restricted</vt:lpwstr>
  </property>
  <property fmtid="{D5CDD505-2E9C-101B-9397-08002B2CF9AE}" pid="6" name="MSIP_Label_43f08ec5-d6d9-4227-8387-ccbfcb3632c4_SiteId">
    <vt:lpwstr>b7872ef0-9a00-4c18-8a4a-c7d25c778a9e</vt:lpwstr>
  </property>
  <property fmtid="{D5CDD505-2E9C-101B-9397-08002B2CF9AE}" pid="7" name="MSIP_Label_43f08ec5-d6d9-4227-8387-ccbfcb3632c4_ActionId">
    <vt:lpwstr>ed0aa8db-603b-4a68-bb95-934aae692a0f</vt:lpwstr>
  </property>
  <property fmtid="{D5CDD505-2E9C-101B-9397-08002B2CF9AE}" pid="8" name="MSIP_Label_43f08ec5-d6d9-4227-8387-ccbfcb3632c4_ContentBits">
    <vt:lpwstr>0</vt:lpwstr>
  </property>
</Properties>
</file>