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1310\30072126_Gömfröiga_Växter_2022-2024\000\10 - Färdig för leverans till kund\Dataset\Dropvideo\"/>
    </mc:Choice>
  </mc:AlternateContent>
  <xr:revisionPtr revIDLastSave="0" documentId="13_ncr:1_{E41AA50B-C300-4864-9974-149C0277EC83}" xr6:coauthVersionLast="47" xr6:coauthVersionMax="47" xr10:uidLastSave="{00000000-0000-0000-0000-000000000000}"/>
  <bookViews>
    <workbookView xWindow="28680" yWindow="-120" windowWidth="29040" windowHeight="17520" activeTab="1" xr2:uid="{23814724-2416-4A73-8E11-28227A2BBAE4}"/>
  </bookViews>
  <sheets>
    <sheet name="Readme" sheetId="2" r:id="rId1"/>
    <sheet name="Bleking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93" i="1" l="1"/>
  <c r="K493" i="1"/>
  <c r="K492" i="1"/>
  <c r="L492" i="1" s="1"/>
  <c r="K491" i="1"/>
  <c r="L491" i="1" s="1"/>
  <c r="K490" i="1"/>
  <c r="L490" i="1" s="1"/>
  <c r="L489" i="1"/>
  <c r="K489" i="1"/>
  <c r="L488" i="1"/>
  <c r="K488" i="1"/>
  <c r="L487" i="1"/>
  <c r="K487" i="1"/>
  <c r="K486" i="1"/>
  <c r="L486" i="1" s="1"/>
  <c r="K485" i="1"/>
  <c r="L485" i="1" s="1"/>
  <c r="K484" i="1"/>
  <c r="L484" i="1" s="1"/>
  <c r="L481" i="1"/>
  <c r="K481" i="1"/>
  <c r="K480" i="1"/>
  <c r="L480" i="1" s="1"/>
  <c r="K479" i="1"/>
  <c r="L479" i="1" s="1"/>
  <c r="K478" i="1"/>
  <c r="L478" i="1" s="1"/>
  <c r="L477" i="1"/>
  <c r="K477" i="1"/>
  <c r="L476" i="1"/>
  <c r="K476" i="1"/>
  <c r="K473" i="1"/>
  <c r="L473" i="1" s="1"/>
  <c r="L472" i="1"/>
  <c r="K472" i="1"/>
  <c r="L471" i="1"/>
  <c r="K471" i="1"/>
  <c r="L470" i="1"/>
  <c r="K470" i="1"/>
  <c r="L469" i="1"/>
  <c r="K469" i="1"/>
  <c r="K468" i="1"/>
  <c r="L468" i="1" s="1"/>
  <c r="K467" i="1"/>
  <c r="L467" i="1" s="1"/>
  <c r="K466" i="1"/>
  <c r="L466" i="1" s="1"/>
  <c r="L465" i="1"/>
  <c r="K465" i="1"/>
  <c r="L464" i="1"/>
  <c r="K464" i="1"/>
  <c r="L463" i="1"/>
  <c r="K463" i="1"/>
  <c r="L460" i="1"/>
  <c r="K460" i="1"/>
  <c r="L459" i="1"/>
  <c r="K459" i="1"/>
  <c r="L458" i="1"/>
  <c r="K458" i="1"/>
  <c r="L457" i="1"/>
  <c r="K457" i="1"/>
  <c r="K456" i="1"/>
  <c r="L456" i="1" s="1"/>
  <c r="L455" i="1"/>
  <c r="K455" i="1"/>
  <c r="K454" i="1"/>
  <c r="L454" i="1" s="1"/>
  <c r="L453" i="1"/>
  <c r="K453" i="1"/>
  <c r="L452" i="1"/>
  <c r="K452" i="1"/>
  <c r="L451" i="1"/>
  <c r="K451" i="1"/>
  <c r="AC449" i="1"/>
  <c r="AB449" i="1"/>
  <c r="K448" i="1"/>
  <c r="L448" i="1" s="1"/>
  <c r="AD449" i="1" s="1"/>
  <c r="L447" i="1"/>
  <c r="K447" i="1"/>
  <c r="L446" i="1"/>
  <c r="K446" i="1"/>
  <c r="L445" i="1"/>
  <c r="K445" i="1"/>
  <c r="K444" i="1"/>
  <c r="L444" i="1" s="1"/>
  <c r="L443" i="1"/>
  <c r="R449" i="1" s="1"/>
  <c r="K443" i="1"/>
  <c r="L442" i="1"/>
  <c r="K442" i="1"/>
  <c r="L441" i="1"/>
  <c r="K441" i="1"/>
  <c r="L440" i="1"/>
  <c r="K440" i="1"/>
  <c r="L439" i="1"/>
  <c r="K439" i="1"/>
  <c r="K438" i="1"/>
  <c r="L438" i="1" s="1"/>
  <c r="Z449" i="1" s="1"/>
  <c r="L435" i="1"/>
  <c r="K435" i="1"/>
  <c r="L434" i="1"/>
  <c r="K434" i="1"/>
  <c r="L433" i="1"/>
  <c r="K433" i="1"/>
  <c r="K432" i="1"/>
  <c r="L432" i="1" s="1"/>
  <c r="K431" i="1"/>
  <c r="L431" i="1" s="1"/>
  <c r="K430" i="1"/>
  <c r="L430" i="1" s="1"/>
  <c r="L429" i="1"/>
  <c r="K429" i="1"/>
  <c r="L428" i="1"/>
  <c r="K428" i="1"/>
  <c r="L427" i="1"/>
  <c r="K427" i="1"/>
  <c r="K426" i="1"/>
  <c r="L426" i="1" s="1"/>
  <c r="L425" i="1"/>
  <c r="K425" i="1"/>
  <c r="K424" i="1"/>
  <c r="L424" i="1" s="1"/>
  <c r="L423" i="1"/>
  <c r="K423" i="1"/>
  <c r="L422" i="1"/>
  <c r="K422" i="1"/>
  <c r="L421" i="1"/>
  <c r="K421" i="1"/>
  <c r="K420" i="1"/>
  <c r="L420" i="1" s="1"/>
  <c r="L419" i="1"/>
  <c r="K419" i="1"/>
  <c r="K418" i="1"/>
  <c r="L418" i="1" s="1"/>
  <c r="L417" i="1"/>
  <c r="K417" i="1"/>
  <c r="L416" i="1"/>
  <c r="K416" i="1"/>
  <c r="L415" i="1"/>
  <c r="K415" i="1"/>
  <c r="K414" i="1"/>
  <c r="L414" i="1" s="1"/>
  <c r="L411" i="1"/>
  <c r="K411" i="1"/>
  <c r="L410" i="1"/>
  <c r="K410" i="1"/>
  <c r="L409" i="1"/>
  <c r="K409" i="1"/>
  <c r="K408" i="1"/>
  <c r="L408" i="1" s="1"/>
  <c r="K407" i="1"/>
  <c r="L407" i="1" s="1"/>
  <c r="L404" i="1"/>
  <c r="K404" i="1"/>
  <c r="L403" i="1"/>
  <c r="K403" i="1"/>
  <c r="K402" i="1"/>
  <c r="L402" i="1" s="1"/>
  <c r="K401" i="1"/>
  <c r="L401" i="1" s="1"/>
  <c r="K400" i="1"/>
  <c r="L400" i="1" s="1"/>
  <c r="U405" i="1" s="1"/>
  <c r="L399" i="1"/>
  <c r="K399" i="1"/>
  <c r="L398" i="1"/>
  <c r="K398" i="1"/>
  <c r="L397" i="1"/>
  <c r="K397" i="1"/>
  <c r="L394" i="1"/>
  <c r="K394" i="1"/>
  <c r="L393" i="1"/>
  <c r="K393" i="1"/>
  <c r="L392" i="1"/>
  <c r="K392" i="1"/>
  <c r="L391" i="1"/>
  <c r="K391" i="1"/>
  <c r="K390" i="1"/>
  <c r="L390" i="1" s="1"/>
  <c r="L389" i="1"/>
  <c r="K389" i="1"/>
  <c r="K388" i="1"/>
  <c r="L388" i="1" s="1"/>
  <c r="L387" i="1"/>
  <c r="K387" i="1"/>
  <c r="L386" i="1"/>
  <c r="K386" i="1"/>
  <c r="K383" i="1"/>
  <c r="L383" i="1" s="1"/>
  <c r="L382" i="1"/>
  <c r="K382" i="1"/>
  <c r="L381" i="1"/>
  <c r="K381" i="1"/>
  <c r="L380" i="1"/>
  <c r="K380" i="1"/>
  <c r="L379" i="1"/>
  <c r="K379" i="1"/>
  <c r="K378" i="1"/>
  <c r="L378" i="1" s="1"/>
  <c r="L377" i="1"/>
  <c r="K377" i="1"/>
  <c r="L374" i="1"/>
  <c r="K374" i="1"/>
  <c r="L373" i="1"/>
  <c r="K373" i="1"/>
  <c r="K372" i="1"/>
  <c r="L372" i="1" s="1"/>
  <c r="L371" i="1"/>
  <c r="K371" i="1"/>
  <c r="L370" i="1"/>
  <c r="K370" i="1"/>
  <c r="L369" i="1"/>
  <c r="K369" i="1"/>
  <c r="L368" i="1"/>
  <c r="K368" i="1"/>
  <c r="L367" i="1"/>
  <c r="K367" i="1"/>
  <c r="K366" i="1"/>
  <c r="L366" i="1" s="1"/>
  <c r="K365" i="1"/>
  <c r="L365" i="1" s="1"/>
  <c r="L362" i="1"/>
  <c r="K362" i="1"/>
  <c r="L361" i="1"/>
  <c r="K361" i="1"/>
  <c r="K360" i="1"/>
  <c r="L360" i="1" s="1"/>
  <c r="L359" i="1"/>
  <c r="K359" i="1"/>
  <c r="K358" i="1"/>
  <c r="L358" i="1" s="1"/>
  <c r="L357" i="1"/>
  <c r="K357" i="1"/>
  <c r="L356" i="1"/>
  <c r="K356" i="1"/>
  <c r="L355" i="1"/>
  <c r="AB363" i="1" s="1"/>
  <c r="K355" i="1"/>
  <c r="K352" i="1"/>
  <c r="L352" i="1" s="1"/>
  <c r="L351" i="1"/>
  <c r="K351" i="1"/>
  <c r="L350" i="1"/>
  <c r="K350" i="1"/>
  <c r="L349" i="1"/>
  <c r="K349" i="1"/>
  <c r="K348" i="1"/>
  <c r="L348" i="1" s="1"/>
  <c r="K347" i="1"/>
  <c r="L347" i="1" s="1"/>
  <c r="K346" i="1"/>
  <c r="L346" i="1" s="1"/>
  <c r="L345" i="1"/>
  <c r="K345" i="1"/>
  <c r="L344" i="1"/>
  <c r="K344" i="1"/>
  <c r="L343" i="1"/>
  <c r="K343" i="1"/>
  <c r="K342" i="1"/>
  <c r="L342" i="1" s="1"/>
  <c r="K341" i="1"/>
  <c r="L341" i="1" s="1"/>
  <c r="K340" i="1"/>
  <c r="L340" i="1" s="1"/>
  <c r="L339" i="1"/>
  <c r="K339" i="1"/>
  <c r="L338" i="1"/>
  <c r="K338" i="1"/>
  <c r="L337" i="1"/>
  <c r="K337" i="1"/>
  <c r="S335" i="1"/>
  <c r="L334" i="1"/>
  <c r="K334" i="1"/>
  <c r="L333" i="1"/>
  <c r="K333" i="1"/>
  <c r="L332" i="1"/>
  <c r="K332" i="1"/>
  <c r="L331" i="1"/>
  <c r="K331" i="1"/>
  <c r="L330" i="1"/>
  <c r="K330" i="1"/>
  <c r="K329" i="1"/>
  <c r="L329" i="1" s="1"/>
  <c r="L328" i="1"/>
  <c r="Q335" i="1" s="1"/>
  <c r="K328" i="1"/>
  <c r="L327" i="1"/>
  <c r="K327" i="1"/>
  <c r="K324" i="1"/>
  <c r="L324" i="1" s="1"/>
  <c r="L323" i="1"/>
  <c r="K323" i="1"/>
  <c r="K322" i="1"/>
  <c r="L322" i="1" s="1"/>
  <c r="L321" i="1"/>
  <c r="K321" i="1"/>
  <c r="L320" i="1"/>
  <c r="K320" i="1"/>
  <c r="L319" i="1"/>
  <c r="K319" i="1"/>
  <c r="K318" i="1"/>
  <c r="L318" i="1" s="1"/>
  <c r="L317" i="1"/>
  <c r="K317" i="1"/>
  <c r="K316" i="1"/>
  <c r="L316" i="1" s="1"/>
  <c r="L315" i="1"/>
  <c r="K315" i="1"/>
  <c r="L314" i="1"/>
  <c r="K314" i="1"/>
  <c r="L313" i="1"/>
  <c r="K313" i="1"/>
  <c r="K312" i="1"/>
  <c r="L312" i="1" s="1"/>
  <c r="L311" i="1"/>
  <c r="K311" i="1"/>
  <c r="K310" i="1"/>
  <c r="L310" i="1" s="1"/>
  <c r="L309" i="1"/>
  <c r="K309" i="1"/>
  <c r="L308" i="1"/>
  <c r="K308" i="1"/>
  <c r="L307" i="1"/>
  <c r="K307" i="1"/>
  <c r="K306" i="1"/>
  <c r="L306" i="1" s="1"/>
  <c r="L303" i="1"/>
  <c r="K303" i="1"/>
  <c r="L302" i="1"/>
  <c r="K302" i="1"/>
  <c r="L301" i="1"/>
  <c r="K301" i="1"/>
  <c r="K300" i="1"/>
  <c r="L300" i="1" s="1"/>
  <c r="K299" i="1"/>
  <c r="L299" i="1" s="1"/>
  <c r="L298" i="1"/>
  <c r="K298" i="1"/>
  <c r="L297" i="1"/>
  <c r="K297" i="1"/>
  <c r="L296" i="1"/>
  <c r="K296" i="1"/>
  <c r="L295" i="1"/>
  <c r="K295" i="1"/>
  <c r="K294" i="1"/>
  <c r="L294" i="1" s="1"/>
  <c r="K293" i="1"/>
  <c r="L293" i="1" s="1"/>
  <c r="L292" i="1"/>
  <c r="K292" i="1"/>
  <c r="S290" i="1"/>
  <c r="Q290" i="1"/>
  <c r="L289" i="1"/>
  <c r="K289" i="1"/>
  <c r="L288" i="1"/>
  <c r="K288" i="1"/>
  <c r="L287" i="1"/>
  <c r="K287" i="1"/>
  <c r="L286" i="1"/>
  <c r="K286" i="1"/>
  <c r="L285" i="1"/>
  <c r="K285" i="1"/>
  <c r="L284" i="1"/>
  <c r="T290" i="1" s="1"/>
  <c r="K284" i="1"/>
  <c r="L283" i="1"/>
  <c r="K283" i="1"/>
  <c r="L282" i="1"/>
  <c r="K282" i="1"/>
  <c r="L281" i="1"/>
  <c r="Y290" i="1" s="1"/>
  <c r="K281" i="1"/>
  <c r="L280" i="1"/>
  <c r="V290" i="1" s="1"/>
  <c r="K280" i="1"/>
  <c r="L277" i="1"/>
  <c r="K277" i="1"/>
  <c r="K276" i="1"/>
  <c r="L276" i="1" s="1"/>
  <c r="K275" i="1"/>
  <c r="L275" i="1" s="1"/>
  <c r="L274" i="1"/>
  <c r="K274" i="1"/>
  <c r="L273" i="1"/>
  <c r="K273" i="1"/>
  <c r="L272" i="1"/>
  <c r="K272" i="1"/>
  <c r="L271" i="1"/>
  <c r="K271" i="1"/>
  <c r="K270" i="1"/>
  <c r="L270" i="1" s="1"/>
  <c r="K269" i="1"/>
  <c r="L269" i="1" s="1"/>
  <c r="K268" i="1"/>
  <c r="L268" i="1" s="1"/>
  <c r="L267" i="1"/>
  <c r="K267" i="1"/>
  <c r="L266" i="1"/>
  <c r="K266" i="1"/>
  <c r="L265" i="1"/>
  <c r="K265" i="1"/>
  <c r="K264" i="1"/>
  <c r="L264" i="1" s="1"/>
  <c r="K263" i="1"/>
  <c r="L263" i="1" s="1"/>
  <c r="L262" i="1"/>
  <c r="K262" i="1"/>
  <c r="L261" i="1"/>
  <c r="K261" i="1"/>
  <c r="L260" i="1"/>
  <c r="K260" i="1"/>
  <c r="L259" i="1"/>
  <c r="K259" i="1"/>
  <c r="K258" i="1"/>
  <c r="L258" i="1" s="1"/>
  <c r="K257" i="1"/>
  <c r="L257" i="1" s="1"/>
  <c r="K256" i="1"/>
  <c r="L256" i="1" s="1"/>
  <c r="L255" i="1"/>
  <c r="K255" i="1"/>
  <c r="L252" i="1"/>
  <c r="K252" i="1"/>
  <c r="K251" i="1"/>
  <c r="L251" i="1" s="1"/>
  <c r="L250" i="1"/>
  <c r="K250" i="1"/>
  <c r="L249" i="1"/>
  <c r="K249" i="1"/>
  <c r="L248" i="1"/>
  <c r="K248" i="1"/>
  <c r="L247" i="1"/>
  <c r="K247" i="1"/>
  <c r="L246" i="1"/>
  <c r="K246" i="1"/>
  <c r="L243" i="1"/>
  <c r="K243" i="1"/>
  <c r="L242" i="1"/>
  <c r="K242" i="1"/>
  <c r="L241" i="1"/>
  <c r="K241" i="1"/>
  <c r="K240" i="1"/>
  <c r="L240" i="1" s="1"/>
  <c r="K239" i="1"/>
  <c r="L239" i="1" s="1"/>
  <c r="R244" i="1" s="1"/>
  <c r="L238" i="1"/>
  <c r="Q244" i="1" s="1"/>
  <c r="K238" i="1"/>
  <c r="L235" i="1"/>
  <c r="K235" i="1"/>
  <c r="K234" i="1"/>
  <c r="L234" i="1" s="1"/>
  <c r="L233" i="1"/>
  <c r="K233" i="1"/>
  <c r="K232" i="1"/>
  <c r="L232" i="1" s="1"/>
  <c r="S236" i="1" s="1"/>
  <c r="L231" i="1"/>
  <c r="K231" i="1"/>
  <c r="L230" i="1"/>
  <c r="K230" i="1"/>
  <c r="K227" i="1"/>
  <c r="L227" i="1" s="1"/>
  <c r="L226" i="1"/>
  <c r="K226" i="1"/>
  <c r="L225" i="1"/>
  <c r="K225" i="1"/>
  <c r="L224" i="1"/>
  <c r="K224" i="1"/>
  <c r="L223" i="1"/>
  <c r="K223" i="1"/>
  <c r="K222" i="1"/>
  <c r="L222" i="1" s="1"/>
  <c r="K221" i="1"/>
  <c r="L221" i="1" s="1"/>
  <c r="L220" i="1"/>
  <c r="K220" i="1"/>
  <c r="L219" i="1"/>
  <c r="K219" i="1"/>
  <c r="L218" i="1"/>
  <c r="K218" i="1"/>
  <c r="L217" i="1"/>
  <c r="K217" i="1"/>
  <c r="K216" i="1"/>
  <c r="L216" i="1" s="1"/>
  <c r="AD214" i="1"/>
  <c r="L213" i="1"/>
  <c r="K213" i="1"/>
  <c r="L212" i="1"/>
  <c r="K212" i="1"/>
  <c r="L211" i="1"/>
  <c r="K211" i="1"/>
  <c r="L210" i="1"/>
  <c r="K210" i="1"/>
  <c r="K209" i="1"/>
  <c r="L209" i="1" s="1"/>
  <c r="K208" i="1"/>
  <c r="L208" i="1" s="1"/>
  <c r="AC214" i="1" s="1"/>
  <c r="L207" i="1"/>
  <c r="K207" i="1"/>
  <c r="L206" i="1"/>
  <c r="K206" i="1"/>
  <c r="L203" i="1"/>
  <c r="K203" i="1"/>
  <c r="K202" i="1"/>
  <c r="L202" i="1" s="1"/>
  <c r="L201" i="1"/>
  <c r="K201" i="1"/>
  <c r="L200" i="1"/>
  <c r="K200" i="1"/>
  <c r="L199" i="1"/>
  <c r="K199" i="1"/>
  <c r="K198" i="1"/>
  <c r="L198" i="1" s="1"/>
  <c r="L197" i="1"/>
  <c r="K197" i="1"/>
  <c r="K196" i="1"/>
  <c r="L196" i="1" s="1"/>
  <c r="L195" i="1"/>
  <c r="K195" i="1"/>
  <c r="L194" i="1"/>
  <c r="K194" i="1"/>
  <c r="L193" i="1"/>
  <c r="K193" i="1"/>
  <c r="K192" i="1"/>
  <c r="L192" i="1" s="1"/>
  <c r="P204" i="1" s="1"/>
  <c r="L189" i="1"/>
  <c r="K189" i="1"/>
  <c r="L188" i="1"/>
  <c r="K188" i="1"/>
  <c r="L187" i="1"/>
  <c r="K187" i="1"/>
  <c r="K186" i="1"/>
  <c r="L186" i="1" s="1"/>
  <c r="K185" i="1"/>
  <c r="L185" i="1" s="1"/>
  <c r="K184" i="1"/>
  <c r="L184" i="1" s="1"/>
  <c r="L183" i="1"/>
  <c r="AE190" i="1" s="1"/>
  <c r="K183" i="1"/>
  <c r="L182" i="1"/>
  <c r="K182" i="1"/>
  <c r="L181" i="1"/>
  <c r="K181" i="1"/>
  <c r="K180" i="1"/>
  <c r="L180" i="1" s="1"/>
  <c r="K179" i="1"/>
  <c r="L179" i="1" s="1"/>
  <c r="K178" i="1"/>
  <c r="L178" i="1" s="1"/>
  <c r="L177" i="1"/>
  <c r="K177" i="1"/>
  <c r="L176" i="1"/>
  <c r="K176" i="1"/>
  <c r="L175" i="1"/>
  <c r="K175" i="1"/>
  <c r="K174" i="1"/>
  <c r="L174" i="1" s="1"/>
  <c r="K173" i="1"/>
  <c r="L173" i="1" s="1"/>
  <c r="P190" i="1" s="1"/>
  <c r="K172" i="1"/>
  <c r="L172" i="1" s="1"/>
  <c r="L169" i="1"/>
  <c r="K169" i="1"/>
  <c r="L168" i="1"/>
  <c r="K168" i="1"/>
  <c r="K167" i="1"/>
  <c r="L167" i="1" s="1"/>
  <c r="L166" i="1"/>
  <c r="K166" i="1"/>
  <c r="L165" i="1"/>
  <c r="K165" i="1"/>
  <c r="L164" i="1"/>
  <c r="K164" i="1"/>
  <c r="L163" i="1"/>
  <c r="K163" i="1"/>
  <c r="L162" i="1"/>
  <c r="K162" i="1"/>
  <c r="K161" i="1"/>
  <c r="L161" i="1" s="1"/>
  <c r="L160" i="1"/>
  <c r="Y170" i="1" s="1"/>
  <c r="K160" i="1"/>
  <c r="L159" i="1"/>
  <c r="K159" i="1"/>
  <c r="L156" i="1"/>
  <c r="K156" i="1"/>
  <c r="K155" i="1"/>
  <c r="L155" i="1" s="1"/>
  <c r="K154" i="1"/>
  <c r="L154" i="1" s="1"/>
  <c r="L153" i="1"/>
  <c r="K153" i="1"/>
  <c r="L152" i="1"/>
  <c r="K152" i="1"/>
  <c r="L151" i="1"/>
  <c r="K151" i="1"/>
  <c r="L150" i="1"/>
  <c r="K150" i="1"/>
  <c r="K149" i="1"/>
  <c r="L149" i="1" s="1"/>
  <c r="K148" i="1"/>
  <c r="L148" i="1" s="1"/>
  <c r="L147" i="1"/>
  <c r="K147" i="1"/>
  <c r="L146" i="1"/>
  <c r="K146" i="1"/>
  <c r="L145" i="1"/>
  <c r="K145" i="1"/>
  <c r="L144" i="1"/>
  <c r="K144" i="1"/>
  <c r="K143" i="1"/>
  <c r="L143" i="1" s="1"/>
  <c r="K142" i="1"/>
  <c r="L142" i="1" s="1"/>
  <c r="L141" i="1"/>
  <c r="K141" i="1"/>
  <c r="L140" i="1"/>
  <c r="K140" i="1"/>
  <c r="L139" i="1"/>
  <c r="K139" i="1"/>
  <c r="L138" i="1"/>
  <c r="K138" i="1"/>
  <c r="K137" i="1"/>
  <c r="L137" i="1" s="1"/>
  <c r="X157" i="1" s="1"/>
  <c r="K136" i="1"/>
  <c r="L136" i="1" s="1"/>
  <c r="L135" i="1"/>
  <c r="K135" i="1"/>
  <c r="K132" i="1"/>
  <c r="L132" i="1" s="1"/>
  <c r="L131" i="1"/>
  <c r="K131" i="1"/>
  <c r="K130" i="1"/>
  <c r="L130" i="1" s="1"/>
  <c r="L129" i="1"/>
  <c r="K129" i="1"/>
  <c r="L128" i="1"/>
  <c r="K128" i="1"/>
  <c r="L127" i="1"/>
  <c r="K127" i="1"/>
  <c r="K126" i="1"/>
  <c r="L126" i="1" s="1"/>
  <c r="L125" i="1"/>
  <c r="K125" i="1"/>
  <c r="K124" i="1"/>
  <c r="L124" i="1" s="1"/>
  <c r="L123" i="1"/>
  <c r="K123" i="1"/>
  <c r="L122" i="1"/>
  <c r="K122" i="1"/>
  <c r="K119" i="1"/>
  <c r="L119" i="1" s="1"/>
  <c r="K118" i="1"/>
  <c r="L118" i="1" s="1"/>
  <c r="L117" i="1"/>
  <c r="K117" i="1"/>
  <c r="L116" i="1"/>
  <c r="K116" i="1"/>
  <c r="L115" i="1"/>
  <c r="K115" i="1"/>
  <c r="L114" i="1"/>
  <c r="K114" i="1"/>
  <c r="K113" i="1"/>
  <c r="L113" i="1" s="1"/>
  <c r="K112" i="1"/>
  <c r="L112" i="1" s="1"/>
  <c r="Y120" i="1" s="1"/>
  <c r="L111" i="1"/>
  <c r="K111" i="1"/>
  <c r="L110" i="1"/>
  <c r="K110" i="1"/>
  <c r="L109" i="1"/>
  <c r="K109" i="1"/>
  <c r="L108" i="1"/>
  <c r="K108" i="1"/>
  <c r="K107" i="1"/>
  <c r="L107" i="1" s="1"/>
  <c r="K106" i="1"/>
  <c r="L106" i="1" s="1"/>
  <c r="L105" i="1"/>
  <c r="Z120" i="1" s="1"/>
  <c r="K105" i="1"/>
  <c r="L104" i="1"/>
  <c r="K104" i="1"/>
  <c r="L103" i="1"/>
  <c r="K103" i="1"/>
  <c r="K100" i="1"/>
  <c r="L100" i="1" s="1"/>
  <c r="L99" i="1"/>
  <c r="K99" i="1"/>
  <c r="K98" i="1"/>
  <c r="L98" i="1" s="1"/>
  <c r="K97" i="1"/>
  <c r="L97" i="1" s="1"/>
  <c r="L96" i="1"/>
  <c r="K96" i="1"/>
  <c r="L95" i="1"/>
  <c r="K95" i="1"/>
  <c r="K94" i="1"/>
  <c r="L94" i="1" s="1"/>
  <c r="L93" i="1"/>
  <c r="K93" i="1"/>
  <c r="L92" i="1"/>
  <c r="K92" i="1"/>
  <c r="L91" i="1"/>
  <c r="K91" i="1"/>
  <c r="K90" i="1"/>
  <c r="L90" i="1" s="1"/>
  <c r="K89" i="1"/>
  <c r="L89" i="1" s="1"/>
  <c r="L88" i="1"/>
  <c r="K88" i="1"/>
  <c r="L87" i="1"/>
  <c r="K87" i="1"/>
  <c r="K86" i="1"/>
  <c r="L86" i="1" s="1"/>
  <c r="K85" i="1"/>
  <c r="L85" i="1" s="1"/>
  <c r="K84" i="1"/>
  <c r="L84" i="1" s="1"/>
  <c r="L83" i="1"/>
  <c r="K83" i="1"/>
  <c r="K82" i="1"/>
  <c r="L82" i="1" s="1"/>
  <c r="K81" i="1"/>
  <c r="L81" i="1" s="1"/>
  <c r="L78" i="1"/>
  <c r="K78" i="1"/>
  <c r="L77" i="1"/>
  <c r="K77" i="1"/>
  <c r="L76" i="1"/>
  <c r="K76" i="1"/>
  <c r="K75" i="1"/>
  <c r="L75" i="1" s="1"/>
  <c r="L74" i="1"/>
  <c r="K74" i="1"/>
  <c r="L73" i="1"/>
  <c r="K73" i="1"/>
  <c r="L72" i="1"/>
  <c r="K72" i="1"/>
  <c r="L71" i="1"/>
  <c r="K71" i="1"/>
  <c r="L70" i="1"/>
  <c r="K70" i="1"/>
  <c r="K69" i="1"/>
  <c r="L69" i="1" s="1"/>
  <c r="L68" i="1"/>
  <c r="K68" i="1"/>
  <c r="L67" i="1"/>
  <c r="K67" i="1"/>
  <c r="L66" i="1"/>
  <c r="K66" i="1"/>
  <c r="L65" i="1"/>
  <c r="K65" i="1"/>
  <c r="L64" i="1"/>
  <c r="K64" i="1"/>
  <c r="K63" i="1"/>
  <c r="L63" i="1" s="1"/>
  <c r="Y79" i="1" s="1"/>
  <c r="L62" i="1"/>
  <c r="K62" i="1"/>
  <c r="L61" i="1"/>
  <c r="K61" i="1"/>
  <c r="K58" i="1"/>
  <c r="L58" i="1" s="1"/>
  <c r="K57" i="1"/>
  <c r="L57" i="1" s="1"/>
  <c r="K56" i="1"/>
  <c r="L56" i="1" s="1"/>
  <c r="L55" i="1"/>
  <c r="K55" i="1"/>
  <c r="L54" i="1"/>
  <c r="K54" i="1"/>
  <c r="L53" i="1"/>
  <c r="K53" i="1"/>
  <c r="K52" i="1"/>
  <c r="L52" i="1" s="1"/>
  <c r="K51" i="1"/>
  <c r="L51" i="1" s="1"/>
  <c r="K50" i="1"/>
  <c r="L50" i="1" s="1"/>
  <c r="L49" i="1"/>
  <c r="K49" i="1"/>
  <c r="L48" i="1"/>
  <c r="K48" i="1"/>
  <c r="L47" i="1"/>
  <c r="K47" i="1"/>
  <c r="K46" i="1"/>
  <c r="L46" i="1" s="1"/>
  <c r="K45" i="1"/>
  <c r="L45" i="1" s="1"/>
  <c r="K44" i="1"/>
  <c r="L44" i="1" s="1"/>
  <c r="L43" i="1"/>
  <c r="K43" i="1"/>
  <c r="L42" i="1"/>
  <c r="K42" i="1"/>
  <c r="L41" i="1"/>
  <c r="K41" i="1"/>
  <c r="K40" i="1"/>
  <c r="L40" i="1" s="1"/>
  <c r="K39" i="1"/>
  <c r="L39" i="1" s="1"/>
  <c r="L38" i="1"/>
  <c r="K38" i="1"/>
  <c r="L37" i="1"/>
  <c r="K37" i="1"/>
  <c r="L36" i="1"/>
  <c r="K36" i="1"/>
  <c r="L35" i="1"/>
  <c r="K35" i="1"/>
  <c r="K34" i="1"/>
  <c r="L34" i="1" s="1"/>
  <c r="L31" i="1"/>
  <c r="K31" i="1"/>
  <c r="L30" i="1"/>
  <c r="K30" i="1"/>
  <c r="L29" i="1"/>
  <c r="K29" i="1"/>
  <c r="L28" i="1"/>
  <c r="K28" i="1"/>
  <c r="K27" i="1"/>
  <c r="L27" i="1" s="1"/>
  <c r="K26" i="1"/>
  <c r="L26" i="1" s="1"/>
  <c r="L25" i="1"/>
  <c r="K25" i="1"/>
  <c r="L24" i="1"/>
  <c r="K24" i="1"/>
  <c r="L23" i="1"/>
  <c r="K23" i="1"/>
  <c r="L22" i="1"/>
  <c r="K22" i="1"/>
  <c r="K21" i="1"/>
  <c r="L21" i="1" s="1"/>
  <c r="K20" i="1"/>
  <c r="L20" i="1" s="1"/>
  <c r="L19" i="1"/>
  <c r="K19" i="1"/>
  <c r="L18" i="1"/>
  <c r="K18" i="1"/>
  <c r="L17" i="1"/>
  <c r="K17" i="1"/>
  <c r="L16" i="1"/>
  <c r="K16" i="1"/>
  <c r="K15" i="1"/>
  <c r="L15" i="1" s="1"/>
  <c r="K14" i="1"/>
  <c r="L14" i="1" s="1"/>
  <c r="L13" i="1"/>
  <c r="K13" i="1"/>
  <c r="L12" i="1"/>
  <c r="K12" i="1"/>
  <c r="L11" i="1"/>
  <c r="K11" i="1"/>
  <c r="L10" i="1"/>
  <c r="K10" i="1"/>
  <c r="K9" i="1"/>
  <c r="L9" i="1" s="1"/>
  <c r="K8" i="1"/>
  <c r="L8" i="1" s="1"/>
  <c r="L7" i="1"/>
  <c r="K7" i="1"/>
  <c r="L6" i="1"/>
  <c r="K6" i="1"/>
  <c r="L5" i="1"/>
  <c r="K5" i="1"/>
  <c r="L4" i="1"/>
  <c r="K4" i="1"/>
  <c r="K3" i="1"/>
  <c r="L3" i="1" s="1"/>
  <c r="M84" i="1" l="1"/>
  <c r="W101" i="1"/>
  <c r="M93" i="1"/>
  <c r="U304" i="1"/>
  <c r="Y304" i="1"/>
  <c r="T304" i="1"/>
  <c r="S304" i="1"/>
  <c r="R304" i="1"/>
  <c r="S278" i="1"/>
  <c r="AC278" i="1"/>
  <c r="Y278" i="1"/>
  <c r="X278" i="1"/>
  <c r="W278" i="1"/>
  <c r="V278" i="1"/>
  <c r="Y101" i="1"/>
  <c r="M98" i="1"/>
  <c r="V79" i="1"/>
  <c r="U325" i="1"/>
  <c r="T325" i="1"/>
  <c r="AE325" i="1"/>
  <c r="S325" i="1"/>
  <c r="AD325" i="1"/>
  <c r="R325" i="1"/>
  <c r="AC325" i="1"/>
  <c r="Q325" i="1"/>
  <c r="AB325" i="1"/>
  <c r="P325" i="1"/>
  <c r="V325" i="1"/>
  <c r="Z325" i="1"/>
  <c r="Y325" i="1"/>
  <c r="AA325" i="1"/>
  <c r="AA384" i="1"/>
  <c r="Z384" i="1"/>
  <c r="AB384" i="1"/>
  <c r="Y384" i="1"/>
  <c r="AC170" i="1"/>
  <c r="X170" i="1"/>
  <c r="Q170" i="1"/>
  <c r="S170" i="1"/>
  <c r="P304" i="1"/>
  <c r="R335" i="1"/>
  <c r="P335" i="1"/>
  <c r="AA335" i="1"/>
  <c r="AD335" i="1"/>
  <c r="AC335" i="1"/>
  <c r="AB335" i="1"/>
  <c r="Z335" i="1"/>
  <c r="T59" i="1"/>
  <c r="AD59" i="1"/>
  <c r="R59" i="1"/>
  <c r="AB59" i="1"/>
  <c r="P59" i="1"/>
  <c r="X59" i="1"/>
  <c r="W59" i="1"/>
  <c r="V59" i="1"/>
  <c r="U59" i="1"/>
  <c r="S59" i="1"/>
  <c r="AC59" i="1"/>
  <c r="Q59" i="1"/>
  <c r="AE59" i="1"/>
  <c r="AA59" i="1"/>
  <c r="M92" i="1"/>
  <c r="AE395" i="1"/>
  <c r="S395" i="1"/>
  <c r="Q395" i="1"/>
  <c r="P395" i="1"/>
  <c r="AD395" i="1"/>
  <c r="AC395" i="1"/>
  <c r="AB395" i="1"/>
  <c r="AA395" i="1"/>
  <c r="Z395" i="1"/>
  <c r="R395" i="1"/>
  <c r="M100" i="1"/>
  <c r="AA133" i="1"/>
  <c r="Y482" i="1"/>
  <c r="W482" i="1"/>
  <c r="V482" i="1"/>
  <c r="U482" i="1"/>
  <c r="T482" i="1"/>
  <c r="AE133" i="1"/>
  <c r="Z133" i="1"/>
  <c r="S133" i="1"/>
  <c r="U133" i="1"/>
  <c r="AE170" i="1"/>
  <c r="AC375" i="1"/>
  <c r="Q375" i="1"/>
  <c r="AB375" i="1"/>
  <c r="P375" i="1"/>
  <c r="AA375" i="1"/>
  <c r="Z375" i="1"/>
  <c r="Y375" i="1"/>
  <c r="X375" i="1"/>
  <c r="W375" i="1"/>
  <c r="AE375" i="1"/>
  <c r="AD375" i="1"/>
  <c r="R375" i="1"/>
  <c r="V375" i="1"/>
  <c r="U375" i="1"/>
  <c r="T375" i="1"/>
  <c r="S375" i="1"/>
  <c r="AE461" i="1"/>
  <c r="S461" i="1"/>
  <c r="Q461" i="1"/>
  <c r="P461" i="1"/>
  <c r="AD461" i="1"/>
  <c r="AC461" i="1"/>
  <c r="AB461" i="1"/>
  <c r="AA461" i="1"/>
  <c r="Z461" i="1"/>
  <c r="R461" i="1"/>
  <c r="M94" i="1"/>
  <c r="Z190" i="1"/>
  <c r="X190" i="1"/>
  <c r="W190" i="1"/>
  <c r="V190" i="1"/>
  <c r="AD190" i="1"/>
  <c r="AC190" i="1"/>
  <c r="AB190" i="1"/>
  <c r="AA190" i="1"/>
  <c r="Y190" i="1"/>
  <c r="U190" i="1"/>
  <c r="T190" i="1"/>
  <c r="S190" i="1"/>
  <c r="R190" i="1"/>
  <c r="Q190" i="1"/>
  <c r="AA412" i="1"/>
  <c r="Z412" i="1"/>
  <c r="Y412" i="1"/>
  <c r="X412" i="1"/>
  <c r="W412" i="1"/>
  <c r="V412" i="1"/>
  <c r="U412" i="1"/>
  <c r="AE412" i="1"/>
  <c r="AD412" i="1"/>
  <c r="AC412" i="1"/>
  <c r="AB412" i="1"/>
  <c r="T412" i="1"/>
  <c r="S412" i="1"/>
  <c r="R412" i="1"/>
  <c r="Q412" i="1"/>
  <c r="P412" i="1"/>
  <c r="M97" i="1"/>
  <c r="V228" i="1"/>
  <c r="T228" i="1"/>
  <c r="AE228" i="1"/>
  <c r="S228" i="1"/>
  <c r="AD228" i="1"/>
  <c r="R228" i="1"/>
  <c r="AB228" i="1"/>
  <c r="AA228" i="1"/>
  <c r="Z228" i="1"/>
  <c r="Y228" i="1"/>
  <c r="X228" i="1"/>
  <c r="W228" i="1"/>
  <c r="U228" i="1"/>
  <c r="Q228" i="1"/>
  <c r="P228" i="1"/>
  <c r="W79" i="1"/>
  <c r="AC79" i="1"/>
  <c r="AE79" i="1"/>
  <c r="AD79" i="1"/>
  <c r="Y59" i="1"/>
  <c r="Q236" i="1"/>
  <c r="W325" i="1"/>
  <c r="Z32" i="1"/>
  <c r="X32" i="1"/>
  <c r="V32" i="1"/>
  <c r="AA32" i="1"/>
  <c r="P32" i="1"/>
  <c r="Y32" i="1"/>
  <c r="W32" i="1"/>
  <c r="AE32" i="1"/>
  <c r="U32" i="1"/>
  <c r="T32" i="1"/>
  <c r="AD32" i="1"/>
  <c r="S32" i="1"/>
  <c r="R32" i="1"/>
  <c r="Q32" i="1"/>
  <c r="AC120" i="1"/>
  <c r="AB120" i="1"/>
  <c r="AA120" i="1"/>
  <c r="AC32" i="1"/>
  <c r="Z59" i="1"/>
  <c r="X101" i="1"/>
  <c r="V101" i="1"/>
  <c r="T101" i="1"/>
  <c r="U101" i="1"/>
  <c r="S101" i="1"/>
  <c r="M82" i="1"/>
  <c r="Z101" i="1"/>
  <c r="R101" i="1"/>
  <c r="Q101" i="1"/>
  <c r="M96" i="1"/>
  <c r="AA101" i="1"/>
  <c r="AE101" i="1"/>
  <c r="P101" i="1"/>
  <c r="M86" i="1"/>
  <c r="M81" i="1"/>
  <c r="AD101" i="1"/>
  <c r="AC101" i="1"/>
  <c r="AB101" i="1"/>
  <c r="M88" i="1"/>
  <c r="S120" i="1"/>
  <c r="T157" i="1"/>
  <c r="AD157" i="1"/>
  <c r="R157" i="1"/>
  <c r="AC157" i="1"/>
  <c r="Q157" i="1"/>
  <c r="AB157" i="1"/>
  <c r="P157" i="1"/>
  <c r="W157" i="1"/>
  <c r="AA157" i="1"/>
  <c r="V157" i="1"/>
  <c r="U157" i="1"/>
  <c r="Z157" i="1"/>
  <c r="S157" i="1"/>
  <c r="AE157" i="1"/>
  <c r="Y157" i="1"/>
  <c r="AC228" i="1"/>
  <c r="X325" i="1"/>
  <c r="AE353" i="1"/>
  <c r="S353" i="1"/>
  <c r="AD353" i="1"/>
  <c r="AC353" i="1"/>
  <c r="AB353" i="1"/>
  <c r="AA353" i="1"/>
  <c r="Z353" i="1"/>
  <c r="R353" i="1"/>
  <c r="Q353" i="1"/>
  <c r="P353" i="1"/>
  <c r="AB32" i="1"/>
  <c r="AC474" i="1"/>
  <c r="Q474" i="1"/>
  <c r="AB474" i="1"/>
  <c r="AA474" i="1"/>
  <c r="P474" i="1"/>
  <c r="Z474" i="1"/>
  <c r="Y474" i="1"/>
  <c r="X474" i="1"/>
  <c r="M85" i="1"/>
  <c r="AA79" i="1"/>
  <c r="M89" i="1"/>
  <c r="Z214" i="1"/>
  <c r="X214" i="1"/>
  <c r="W214" i="1"/>
  <c r="V214" i="1"/>
  <c r="AB214" i="1"/>
  <c r="AA214" i="1"/>
  <c r="Y214" i="1"/>
  <c r="P214" i="1"/>
  <c r="U214" i="1"/>
  <c r="T214" i="1"/>
  <c r="Q214" i="1"/>
  <c r="S214" i="1"/>
  <c r="R214" i="1"/>
  <c r="AE214" i="1"/>
  <c r="Z244" i="1"/>
  <c r="X244" i="1"/>
  <c r="W244" i="1"/>
  <c r="V244" i="1"/>
  <c r="P244" i="1"/>
  <c r="AE244" i="1"/>
  <c r="S244" i="1"/>
  <c r="AD244" i="1"/>
  <c r="AC244" i="1"/>
  <c r="AB244" i="1"/>
  <c r="AA244" i="1"/>
  <c r="Y244" i="1"/>
  <c r="U244" i="1"/>
  <c r="T244" i="1"/>
  <c r="T253" i="1"/>
  <c r="AD253" i="1"/>
  <c r="R253" i="1"/>
  <c r="AC253" i="1"/>
  <c r="Q253" i="1"/>
  <c r="AB253" i="1"/>
  <c r="P253" i="1"/>
  <c r="U253" i="1"/>
  <c r="V253" i="1"/>
  <c r="AE253" i="1"/>
  <c r="AA253" i="1"/>
  <c r="Z253" i="1"/>
  <c r="W253" i="1"/>
  <c r="Y253" i="1"/>
  <c r="X253" i="1"/>
  <c r="S253" i="1"/>
  <c r="W363" i="1"/>
  <c r="AE363" i="1"/>
  <c r="R363" i="1"/>
  <c r="AD363" i="1"/>
  <c r="S363" i="1"/>
  <c r="V363" i="1"/>
  <c r="U363" i="1"/>
  <c r="T363" i="1"/>
  <c r="AD436" i="1"/>
  <c r="AC436" i="1"/>
  <c r="AB436" i="1"/>
  <c r="T436" i="1"/>
  <c r="S436" i="1"/>
  <c r="R436" i="1"/>
  <c r="Q436" i="1"/>
  <c r="P436" i="1"/>
  <c r="X482" i="1"/>
  <c r="M90" i="1"/>
  <c r="X120" i="1"/>
  <c r="X384" i="1"/>
  <c r="W405" i="1"/>
  <c r="T405" i="1"/>
  <c r="S405" i="1"/>
  <c r="R405" i="1"/>
  <c r="AE405" i="1"/>
  <c r="AD405" i="1"/>
  <c r="V405" i="1"/>
  <c r="AE494" i="1"/>
  <c r="S494" i="1"/>
  <c r="AD494" i="1"/>
  <c r="R494" i="1"/>
  <c r="AC494" i="1"/>
  <c r="Q494" i="1"/>
  <c r="AB494" i="1"/>
  <c r="P494" i="1"/>
  <c r="AA494" i="1"/>
  <c r="Z494" i="1"/>
  <c r="Y494" i="1"/>
  <c r="X494" i="1"/>
  <c r="W494" i="1"/>
  <c r="V494" i="1"/>
  <c r="U494" i="1"/>
  <c r="T494" i="1"/>
  <c r="V204" i="1"/>
  <c r="T204" i="1"/>
  <c r="AE204" i="1"/>
  <c r="S204" i="1"/>
  <c r="AD204" i="1"/>
  <c r="R204" i="1"/>
  <c r="AC204" i="1"/>
  <c r="AB204" i="1"/>
  <c r="AA204" i="1"/>
  <c r="Q204" i="1"/>
  <c r="Z204" i="1"/>
  <c r="U204" i="1"/>
  <c r="Y204" i="1"/>
  <c r="X204" i="1"/>
  <c r="W204" i="1"/>
  <c r="T278" i="1"/>
  <c r="AD236" i="1"/>
  <c r="R236" i="1"/>
  <c r="AB236" i="1"/>
  <c r="P236" i="1"/>
  <c r="AA236" i="1"/>
  <c r="Z236" i="1"/>
  <c r="AC363" i="1"/>
  <c r="U236" i="1"/>
  <c r="X461" i="1"/>
  <c r="Q79" i="1"/>
  <c r="M95" i="1"/>
  <c r="V133" i="1"/>
  <c r="T170" i="1"/>
  <c r="V236" i="1"/>
  <c r="AE278" i="1"/>
  <c r="U290" i="1"/>
  <c r="AB304" i="1"/>
  <c r="AB79" i="1"/>
  <c r="P79" i="1"/>
  <c r="Z79" i="1"/>
  <c r="X79" i="1"/>
  <c r="R79" i="1"/>
  <c r="P120" i="1"/>
  <c r="T133" i="1"/>
  <c r="AD133" i="1"/>
  <c r="R133" i="1"/>
  <c r="AC133" i="1"/>
  <c r="Q133" i="1"/>
  <c r="AB133" i="1"/>
  <c r="P133" i="1"/>
  <c r="W133" i="1"/>
  <c r="AD170" i="1"/>
  <c r="R170" i="1"/>
  <c r="AB170" i="1"/>
  <c r="P170" i="1"/>
  <c r="AA170" i="1"/>
  <c r="Z170" i="1"/>
  <c r="U170" i="1"/>
  <c r="W236" i="1"/>
  <c r="AC304" i="1"/>
  <c r="Y335" i="1"/>
  <c r="AE335" i="1"/>
  <c r="Y395" i="1"/>
  <c r="Y461" i="1"/>
  <c r="M99" i="1"/>
  <c r="T236" i="1"/>
  <c r="S79" i="1"/>
  <c r="M91" i="1"/>
  <c r="Q120" i="1"/>
  <c r="X133" i="1"/>
  <c r="V170" i="1"/>
  <c r="X236" i="1"/>
  <c r="AE290" i="1"/>
  <c r="AD290" i="1"/>
  <c r="R290" i="1"/>
  <c r="AC290" i="1"/>
  <c r="AB290" i="1"/>
  <c r="P290" i="1"/>
  <c r="AA290" i="1"/>
  <c r="Z290" i="1"/>
  <c r="W290" i="1"/>
  <c r="AD304" i="1"/>
  <c r="AB405" i="1"/>
  <c r="P449" i="1"/>
  <c r="V474" i="1"/>
  <c r="T79" i="1"/>
  <c r="Y133" i="1"/>
  <c r="W170" i="1"/>
  <c r="Y236" i="1"/>
  <c r="Q278" i="1"/>
  <c r="X290" i="1"/>
  <c r="AE304" i="1"/>
  <c r="X353" i="1"/>
  <c r="Q449" i="1"/>
  <c r="U79" i="1"/>
  <c r="V120" i="1"/>
  <c r="T120" i="1"/>
  <c r="AE120" i="1"/>
  <c r="AD120" i="1"/>
  <c r="R120" i="1"/>
  <c r="AC405" i="1"/>
  <c r="W474" i="1"/>
  <c r="M87" i="1"/>
  <c r="U120" i="1"/>
  <c r="AC236" i="1"/>
  <c r="W120" i="1"/>
  <c r="AE236" i="1"/>
  <c r="Y353" i="1"/>
  <c r="AA436" i="1"/>
  <c r="Z436" i="1"/>
  <c r="Y436" i="1"/>
  <c r="X436" i="1"/>
  <c r="W436" i="1"/>
  <c r="V436" i="1"/>
  <c r="U436" i="1"/>
  <c r="AE436" i="1"/>
  <c r="AE482" i="1"/>
  <c r="M83" i="1"/>
  <c r="AD278" i="1"/>
  <c r="R278" i="1"/>
  <c r="AB278" i="1"/>
  <c r="P278" i="1"/>
  <c r="AA278" i="1"/>
  <c r="Z278" i="1"/>
  <c r="U278" i="1"/>
  <c r="AA304" i="1"/>
  <c r="Z304" i="1"/>
  <c r="X304" i="1"/>
  <c r="W304" i="1"/>
  <c r="V304" i="1"/>
  <c r="Q304" i="1"/>
  <c r="W384" i="1"/>
  <c r="V384" i="1"/>
  <c r="U384" i="1"/>
  <c r="T384" i="1"/>
  <c r="AE384" i="1"/>
  <c r="S384" i="1"/>
  <c r="AD384" i="1"/>
  <c r="R384" i="1"/>
  <c r="AC384" i="1"/>
  <c r="Q384" i="1"/>
  <c r="P384" i="1"/>
  <c r="Y449" i="1"/>
  <c r="X449" i="1"/>
  <c r="W449" i="1"/>
  <c r="V449" i="1"/>
  <c r="U449" i="1"/>
  <c r="T449" i="1"/>
  <c r="AE449" i="1"/>
  <c r="S449" i="1"/>
  <c r="AA449" i="1"/>
  <c r="T335" i="1"/>
  <c r="T353" i="1"/>
  <c r="X363" i="1"/>
  <c r="T395" i="1"/>
  <c r="X405" i="1"/>
  <c r="T461" i="1"/>
  <c r="R474" i="1"/>
  <c r="AD474" i="1"/>
  <c r="Z482" i="1"/>
  <c r="U335" i="1"/>
  <c r="U353" i="1"/>
  <c r="Y363" i="1"/>
  <c r="U395" i="1"/>
  <c r="Y405" i="1"/>
  <c r="U461" i="1"/>
  <c r="S474" i="1"/>
  <c r="AE474" i="1"/>
  <c r="AA482" i="1"/>
  <c r="V335" i="1"/>
  <c r="V353" i="1"/>
  <c r="Z363" i="1"/>
  <c r="V395" i="1"/>
  <c r="Z405" i="1"/>
  <c r="V461" i="1"/>
  <c r="T474" i="1"/>
  <c r="P482" i="1"/>
  <c r="AB482" i="1"/>
  <c r="W335" i="1"/>
  <c r="W353" i="1"/>
  <c r="AA363" i="1"/>
  <c r="W395" i="1"/>
  <c r="AA405" i="1"/>
  <c r="W461" i="1"/>
  <c r="U474" i="1"/>
  <c r="Q482" i="1"/>
  <c r="AC482" i="1"/>
  <c r="X335" i="1"/>
  <c r="P363" i="1"/>
  <c r="X395" i="1"/>
  <c r="P405" i="1"/>
  <c r="R482" i="1"/>
  <c r="AD482" i="1"/>
  <c r="Q363" i="1"/>
  <c r="Q405" i="1"/>
  <c r="S482" i="1"/>
</calcChain>
</file>

<file path=xl/sharedStrings.xml><?xml version="1.0" encoding="utf-8"?>
<sst xmlns="http://schemas.openxmlformats.org/spreadsheetml/2006/main" count="2220" uniqueCount="75">
  <si>
    <t>Lokal</t>
  </si>
  <si>
    <t>Område</t>
  </si>
  <si>
    <t>HYMO</t>
  </si>
  <si>
    <t>Datum</t>
  </si>
  <si>
    <t>Start WP Lat (SWEREF 99 TM)</t>
  </si>
  <si>
    <t>Start WP Long (SWEREF 99 TM)</t>
  </si>
  <si>
    <t>Slut WP Lat (SWEREF 99 TM)</t>
  </si>
  <si>
    <t>Slut WP Long (SWEREF 99 TM)</t>
  </si>
  <si>
    <t>Transekt</t>
  </si>
  <si>
    <t>Tid</t>
  </si>
  <si>
    <t>Längd</t>
  </si>
  <si>
    <t>s</t>
  </si>
  <si>
    <t>Djup</t>
  </si>
  <si>
    <t>Djup klass</t>
  </si>
  <si>
    <t>Barbotten</t>
  </si>
  <si>
    <r>
      <t>Ålgräs (</t>
    </r>
    <r>
      <rPr>
        <i/>
        <sz val="10"/>
        <color rgb="FF000000"/>
        <rFont val="Arial"/>
        <family val="2"/>
      </rPr>
      <t>Zostera marina)</t>
    </r>
  </si>
  <si>
    <r>
      <t>Borstnate/Hårsärv (</t>
    </r>
    <r>
      <rPr>
        <i/>
        <sz val="10"/>
        <color rgb="FF000000"/>
        <rFont val="Arial"/>
        <family val="2"/>
      </rPr>
      <t>Stuckenia pectinata/Zanichella palustris</t>
    </r>
    <r>
      <rPr>
        <sz val="10"/>
        <color rgb="FF000000"/>
        <rFont val="Arial"/>
        <family val="2"/>
      </rPr>
      <t>)</t>
    </r>
  </si>
  <si>
    <t>Möja OID (Ranunculus sp.)</t>
  </si>
  <si>
    <t>Höstlånke (Callitriche hermaphroditica)</t>
  </si>
  <si>
    <t>Slinga OID (Myriophyllum sp.)</t>
  </si>
  <si>
    <t>Sudare (Corda filum)</t>
  </si>
  <si>
    <t>Fintrådigt</t>
  </si>
  <si>
    <t>Blåstång (Fucus vesiculosus)</t>
  </si>
  <si>
    <t>Blåmussla (Mytilus edulis)</t>
  </si>
  <si>
    <t>Kransalger (Chara/Tolypella)</t>
  </si>
  <si>
    <t>Nating (Ruppia sp.)</t>
  </si>
  <si>
    <t>Östersjösallad* (Ulva lactuca/Monostroma balticum)</t>
  </si>
  <si>
    <t>Ålnate (Potamogeton perfoliatus)</t>
  </si>
  <si>
    <t>Hornsärv (Ceratophyllum demersum)</t>
  </si>
  <si>
    <t>Havsnajas (Najas marina)</t>
  </si>
  <si>
    <t>Tromtö</t>
  </si>
  <si>
    <t>Blekinge</t>
  </si>
  <si>
    <t>Stor</t>
  </si>
  <si>
    <t>T1_C</t>
  </si>
  <si>
    <t>Start</t>
  </si>
  <si>
    <t>Utanför</t>
  </si>
  <si>
    <t>Grund</t>
  </si>
  <si>
    <t>T2_R</t>
  </si>
  <si>
    <t>T3_L</t>
  </si>
  <si>
    <t>Liten</t>
  </si>
  <si>
    <t>T4_C</t>
  </si>
  <si>
    <t>T5_R</t>
  </si>
  <si>
    <t>T6_L</t>
  </si>
  <si>
    <t>Ronneby</t>
  </si>
  <si>
    <t>T1_Centrum</t>
  </si>
  <si>
    <t>T2_West</t>
  </si>
  <si>
    <t>T3_East</t>
  </si>
  <si>
    <t xml:space="preserve"> </t>
  </si>
  <si>
    <t>T4_Nord</t>
  </si>
  <si>
    <t>T5_Centrum</t>
  </si>
  <si>
    <t>T6_South</t>
  </si>
  <si>
    <t>Tjärö</t>
  </si>
  <si>
    <t>Ref</t>
  </si>
  <si>
    <t>T2_Nord</t>
  </si>
  <si>
    <t>T3_Syd</t>
  </si>
  <si>
    <t>Ronneby_ny</t>
  </si>
  <si>
    <t>Liten extra</t>
  </si>
  <si>
    <t>T1C</t>
  </si>
  <si>
    <t>T2H</t>
  </si>
  <si>
    <t>T3V</t>
  </si>
  <si>
    <t>T2R</t>
  </si>
  <si>
    <t>T3L</t>
  </si>
  <si>
    <t xml:space="preserve">Start </t>
  </si>
  <si>
    <t>Almö</t>
  </si>
  <si>
    <t>T2L</t>
  </si>
  <si>
    <t>T3R</t>
  </si>
  <si>
    <t>T4C</t>
  </si>
  <si>
    <t>T5R</t>
  </si>
  <si>
    <t>T6L</t>
  </si>
  <si>
    <t>Information om datasetet</t>
  </si>
  <si>
    <t>Utförare: Sweco Sverige AB</t>
  </si>
  <si>
    <t>Fysisk påverkan är klassad som liten, stor eller REF (=Referens)</t>
  </si>
  <si>
    <t>Borstnate och Hårsärv går ej att särskilja i videomaterial</t>
  </si>
  <si>
    <t>Formel för att ta fram viktat medelvärde</t>
  </si>
  <si>
    <t>Videotransekt utförda i Blekinge augusti och september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</si>
</sst>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E6F5"/>
        <bgColor rgb="FFC0E6F5"/>
      </patternFill>
    </fill>
    <fill>
      <patternFill patternType="solid">
        <fgColor rgb="FFFBE2D5"/>
        <bgColor rgb="FFFBE2D5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Border="0" applyProtection="0"/>
    <xf numFmtId="0" fontId="5" fillId="0" borderId="0"/>
    <xf numFmtId="0" fontId="9" fillId="0" borderId="0"/>
  </cellStyleXfs>
  <cellXfs count="24">
    <xf numFmtId="0" fontId="0" fillId="0" borderId="0" xfId="0"/>
    <xf numFmtId="0" fontId="2" fillId="2" borderId="0" xfId="1" applyFill="1"/>
    <xf numFmtId="0" fontId="2" fillId="2" borderId="0" xfId="1" applyFill="1" applyAlignment="1">
      <alignment wrapText="1"/>
    </xf>
    <xf numFmtId="0" fontId="3" fillId="2" borderId="0" xfId="1" applyFont="1" applyFill="1"/>
    <xf numFmtId="1" fontId="2" fillId="2" borderId="0" xfId="1" applyNumberFormat="1" applyFill="1"/>
    <xf numFmtId="0" fontId="2" fillId="3" borderId="0" xfId="1" applyFill="1" applyAlignment="1">
      <alignment wrapText="1"/>
    </xf>
    <xf numFmtId="14" fontId="5" fillId="0" borderId="0" xfId="2" applyNumberFormat="1"/>
    <xf numFmtId="1" fontId="5" fillId="0" borderId="0" xfId="2" applyNumberFormat="1"/>
    <xf numFmtId="20" fontId="6" fillId="0" borderId="0" xfId="0" applyNumberFormat="1" applyFont="1"/>
    <xf numFmtId="20" fontId="1" fillId="0" borderId="0" xfId="0" applyNumberFormat="1" applyFont="1"/>
    <xf numFmtId="1" fontId="7" fillId="0" borderId="0" xfId="0" applyNumberFormat="1" applyFont="1" applyAlignment="1">
      <alignment horizontal="center"/>
    </xf>
    <xf numFmtId="164" fontId="0" fillId="0" borderId="0" xfId="0" applyNumberFormat="1"/>
    <xf numFmtId="0" fontId="6" fillId="0" borderId="0" xfId="0" applyFont="1"/>
    <xf numFmtId="164" fontId="0" fillId="4" borderId="0" xfId="0" applyNumberFormat="1" applyFill="1"/>
    <xf numFmtId="0" fontId="8" fillId="0" borderId="0" xfId="0" applyFont="1"/>
    <xf numFmtId="1" fontId="0" fillId="0" borderId="0" xfId="0" applyNumberFormat="1"/>
    <xf numFmtId="2" fontId="7" fillId="0" borderId="0" xfId="0" applyNumberFormat="1" applyFont="1" applyAlignment="1">
      <alignment horizontal="center"/>
    </xf>
    <xf numFmtId="0" fontId="5" fillId="0" borderId="0" xfId="2"/>
    <xf numFmtId="0" fontId="1" fillId="0" borderId="0" xfId="0" applyFont="1"/>
    <xf numFmtId="0" fontId="6" fillId="0" borderId="0" xfId="3" applyFont="1"/>
    <xf numFmtId="0" fontId="9" fillId="0" borderId="0" xfId="3"/>
    <xf numFmtId="0" fontId="9" fillId="0" borderId="0" xfId="3" applyAlignment="1">
      <alignment wrapText="1"/>
    </xf>
    <xf numFmtId="14" fontId="9" fillId="0" borderId="0" xfId="3" applyNumberFormat="1" applyAlignment="1">
      <alignment wrapText="1"/>
    </xf>
    <xf numFmtId="0" fontId="9" fillId="4" borderId="0" xfId="3" applyFill="1" applyAlignment="1">
      <alignment wrapText="1"/>
    </xf>
  </cellXfs>
  <cellStyles count="4">
    <cellStyle name="Normal" xfId="0" builtinId="0"/>
    <cellStyle name="Normal 2" xfId="1" xr:uid="{105DD80D-2FCF-4503-A5B9-F2CBB44797C9}"/>
    <cellStyle name="Normal 3" xfId="2" xr:uid="{8910AA24-D848-4216-A40E-185DDB2195C0}"/>
    <cellStyle name="Normal 4" xfId="3" xr:uid="{2AD7A90E-F25B-4864-B38E-85128C3CA3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22D6B-8681-470D-B3A6-35794B807826}">
  <dimension ref="B1:C15"/>
  <sheetViews>
    <sheetView workbookViewId="0">
      <selection activeCell="E12" sqref="E12"/>
    </sheetView>
  </sheetViews>
  <sheetFormatPr defaultRowHeight="12.75" x14ac:dyDescent="0.2"/>
  <cols>
    <col min="1" max="1" width="8.85546875" style="20" customWidth="1"/>
    <col min="2" max="2" width="42.28515625" style="20" bestFit="1" customWidth="1"/>
    <col min="3" max="3" width="14.5703125" style="20" bestFit="1" customWidth="1"/>
    <col min="4" max="16384" width="9.140625" style="20"/>
  </cols>
  <sheetData>
    <row r="1" spans="2:3" x14ac:dyDescent="0.2">
      <c r="B1" s="19" t="s">
        <v>69</v>
      </c>
    </row>
    <row r="2" spans="2:3" x14ac:dyDescent="0.2">
      <c r="B2" s="20" t="s">
        <v>74</v>
      </c>
    </row>
    <row r="3" spans="2:3" x14ac:dyDescent="0.2">
      <c r="B3" s="20" t="s">
        <v>70</v>
      </c>
    </row>
    <row r="5" spans="2:3" x14ac:dyDescent="0.2">
      <c r="B5" s="19" t="s">
        <v>2</v>
      </c>
      <c r="C5" s="19"/>
    </row>
    <row r="6" spans="2:3" ht="25.5" x14ac:dyDescent="0.2">
      <c r="B6" s="21" t="s">
        <v>71</v>
      </c>
    </row>
    <row r="7" spans="2:3" x14ac:dyDescent="0.2">
      <c r="B7" s="22"/>
    </row>
    <row r="8" spans="2:3" ht="25.5" x14ac:dyDescent="0.2">
      <c r="B8" s="21" t="s">
        <v>72</v>
      </c>
    </row>
    <row r="9" spans="2:3" x14ac:dyDescent="0.2">
      <c r="B9" s="21"/>
    </row>
    <row r="10" spans="2:3" x14ac:dyDescent="0.2">
      <c r="B10" s="23" t="s">
        <v>73</v>
      </c>
    </row>
    <row r="11" spans="2:3" x14ac:dyDescent="0.2">
      <c r="B11" s="21"/>
    </row>
    <row r="13" spans="2:3" x14ac:dyDescent="0.2">
      <c r="B13" s="21"/>
    </row>
    <row r="14" spans="2:3" x14ac:dyDescent="0.2">
      <c r="B14" s="21"/>
    </row>
    <row r="15" spans="2:3" x14ac:dyDescent="0.2">
      <c r="B15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DF9E-F083-4D83-8C63-7F62CC9664DE}">
  <dimension ref="A1:AE494"/>
  <sheetViews>
    <sheetView tabSelected="1" topLeftCell="A415" zoomScale="80" zoomScaleNormal="80" workbookViewId="0">
      <selection activeCell="N445" sqref="N445"/>
    </sheetView>
  </sheetViews>
  <sheetFormatPr defaultRowHeight="15" x14ac:dyDescent="0.25"/>
  <cols>
    <col min="3" max="3" width="9.7109375" bestFit="1" customWidth="1"/>
    <col min="4" max="4" width="11.28515625" bestFit="1" customWidth="1"/>
    <col min="13" max="13" width="9.5703125" bestFit="1" customWidth="1"/>
    <col min="16" max="16" width="12.7109375" bestFit="1" customWidth="1"/>
    <col min="18" max="18" width="19.42578125" customWidth="1"/>
    <col min="20" max="20" width="16.7109375" customWidth="1"/>
    <col min="24" max="24" width="11.85546875" customWidth="1"/>
    <col min="25" max="25" width="12.28515625" customWidth="1"/>
    <col min="26" max="26" width="11.140625" customWidth="1"/>
    <col min="28" max="28" width="19.85546875" customWidth="1"/>
    <col min="29" max="29" width="15.85546875" customWidth="1"/>
    <col min="30" max="30" width="13.7109375" customWidth="1"/>
  </cols>
  <sheetData>
    <row r="1" spans="1:31" ht="51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3" t="s">
        <v>9</v>
      </c>
      <c r="K1" s="3" t="s">
        <v>10</v>
      </c>
      <c r="L1" s="4" t="s">
        <v>11</v>
      </c>
      <c r="M1" s="4"/>
      <c r="N1" s="1" t="s">
        <v>12</v>
      </c>
      <c r="O1" s="1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</row>
    <row r="2" spans="1:31" x14ac:dyDescent="0.25">
      <c r="A2" t="s">
        <v>30</v>
      </c>
      <c r="B2" t="s">
        <v>31</v>
      </c>
      <c r="C2" t="s">
        <v>32</v>
      </c>
      <c r="D2" s="6">
        <v>45531</v>
      </c>
      <c r="E2" s="7">
        <v>530089.13880041696</v>
      </c>
      <c r="F2" s="7">
        <v>6222955.2759163696</v>
      </c>
      <c r="G2" s="7">
        <v>529955.95732626598</v>
      </c>
      <c r="H2" s="7">
        <v>6222942.0494450703</v>
      </c>
      <c r="I2" t="s">
        <v>33</v>
      </c>
      <c r="J2" s="8">
        <v>3.6805555555555557E-2</v>
      </c>
      <c r="K2" s="8" t="s">
        <v>34</v>
      </c>
      <c r="L2" s="8"/>
      <c r="M2" s="8"/>
      <c r="N2">
        <v>5.5</v>
      </c>
      <c r="O2" t="s">
        <v>35</v>
      </c>
    </row>
    <row r="3" spans="1:31" x14ac:dyDescent="0.25">
      <c r="A3" t="s">
        <v>30</v>
      </c>
      <c r="B3" t="s">
        <v>31</v>
      </c>
      <c r="C3" t="s">
        <v>32</v>
      </c>
      <c r="I3" t="s">
        <v>33</v>
      </c>
      <c r="J3" s="8">
        <v>5.347222222222222E-2</v>
      </c>
      <c r="K3" s="9">
        <f>J3-J2</f>
        <v>1.6666666666666663E-2</v>
      </c>
      <c r="L3" s="10">
        <f>K3* 86400/60</f>
        <v>23.999999999999996</v>
      </c>
      <c r="M3" s="10"/>
      <c r="O3" t="s">
        <v>12</v>
      </c>
      <c r="P3">
        <v>100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 s="11">
        <v>0</v>
      </c>
    </row>
    <row r="4" spans="1:31" x14ac:dyDescent="0.25">
      <c r="A4" t="s">
        <v>30</v>
      </c>
      <c r="B4" t="s">
        <v>31</v>
      </c>
      <c r="C4" t="s">
        <v>32</v>
      </c>
      <c r="I4" t="s">
        <v>33</v>
      </c>
      <c r="J4" s="8">
        <v>9.7916666666666666E-2</v>
      </c>
      <c r="K4" s="9">
        <f t="shared" ref="K4:K6" si="0">J4-J3</f>
        <v>4.4444444444444446E-2</v>
      </c>
      <c r="L4" s="10">
        <f t="shared" ref="L4:L67" si="1">K4* 86400/60</f>
        <v>64</v>
      </c>
      <c r="M4" s="10"/>
      <c r="O4" t="s">
        <v>12</v>
      </c>
      <c r="P4">
        <v>40</v>
      </c>
      <c r="Q4">
        <v>30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30</v>
      </c>
      <c r="Z4">
        <v>0</v>
      </c>
      <c r="AA4">
        <v>0</v>
      </c>
      <c r="AB4">
        <v>0</v>
      </c>
      <c r="AC4">
        <v>0</v>
      </c>
      <c r="AD4">
        <v>0</v>
      </c>
      <c r="AE4" s="11">
        <v>0</v>
      </c>
    </row>
    <row r="5" spans="1:31" x14ac:dyDescent="0.25">
      <c r="A5" t="s">
        <v>30</v>
      </c>
      <c r="B5" t="s">
        <v>31</v>
      </c>
      <c r="C5" t="s">
        <v>32</v>
      </c>
      <c r="I5" t="s">
        <v>33</v>
      </c>
      <c r="J5" s="8">
        <v>0.1111111111111111</v>
      </c>
      <c r="K5" s="9">
        <f t="shared" si="0"/>
        <v>1.3194444444444439E-2</v>
      </c>
      <c r="L5" s="10">
        <f t="shared" si="1"/>
        <v>18.999999999999993</v>
      </c>
      <c r="M5" s="10"/>
      <c r="O5" t="s">
        <v>12</v>
      </c>
      <c r="P5">
        <v>30</v>
      </c>
      <c r="Q5">
        <v>50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20</v>
      </c>
      <c r="Z5">
        <v>0</v>
      </c>
      <c r="AA5">
        <v>0</v>
      </c>
      <c r="AB5">
        <v>0</v>
      </c>
      <c r="AC5">
        <v>0</v>
      </c>
      <c r="AD5">
        <v>0</v>
      </c>
      <c r="AE5" s="11">
        <v>0</v>
      </c>
    </row>
    <row r="6" spans="1:31" x14ac:dyDescent="0.25">
      <c r="A6" t="s">
        <v>30</v>
      </c>
      <c r="B6" t="s">
        <v>31</v>
      </c>
      <c r="C6" t="s">
        <v>32</v>
      </c>
      <c r="I6" t="s">
        <v>33</v>
      </c>
      <c r="J6" s="8">
        <v>0.12847222222222224</v>
      </c>
      <c r="K6" s="9">
        <f t="shared" si="0"/>
        <v>1.7361111111111133E-2</v>
      </c>
      <c r="L6" s="10">
        <f t="shared" si="1"/>
        <v>25.000000000000032</v>
      </c>
      <c r="M6" s="10"/>
      <c r="O6" t="s">
        <v>12</v>
      </c>
      <c r="P6">
        <v>0</v>
      </c>
      <c r="Q6">
        <v>100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10</v>
      </c>
      <c r="Z6">
        <v>0</v>
      </c>
      <c r="AA6">
        <v>0</v>
      </c>
      <c r="AB6">
        <v>0</v>
      </c>
      <c r="AC6">
        <v>0</v>
      </c>
      <c r="AD6">
        <v>0</v>
      </c>
      <c r="AE6" s="11">
        <v>0</v>
      </c>
    </row>
    <row r="7" spans="1:31" x14ac:dyDescent="0.25">
      <c r="A7" t="s">
        <v>30</v>
      </c>
      <c r="B7" t="s">
        <v>31</v>
      </c>
      <c r="C7" t="s">
        <v>32</v>
      </c>
      <c r="I7" t="s">
        <v>33</v>
      </c>
      <c r="J7" s="8">
        <v>0.17152777777777775</v>
      </c>
      <c r="K7" s="9">
        <f>J7-J6</f>
        <v>4.3055555555555514E-2</v>
      </c>
      <c r="L7" s="10">
        <f t="shared" si="1"/>
        <v>61.999999999999936</v>
      </c>
      <c r="M7" s="10"/>
      <c r="O7" t="s">
        <v>12</v>
      </c>
      <c r="P7">
        <v>0</v>
      </c>
      <c r="Q7">
        <v>90</v>
      </c>
      <c r="R7">
        <v>10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 s="11">
        <v>0</v>
      </c>
    </row>
    <row r="8" spans="1:31" x14ac:dyDescent="0.25">
      <c r="A8" t="s">
        <v>30</v>
      </c>
      <c r="B8" t="s">
        <v>31</v>
      </c>
      <c r="C8" t="s">
        <v>32</v>
      </c>
      <c r="I8" t="s">
        <v>33</v>
      </c>
      <c r="J8" s="8">
        <v>0.19027777777777777</v>
      </c>
      <c r="K8" s="9">
        <f>J8-J7</f>
        <v>1.8750000000000017E-2</v>
      </c>
      <c r="L8" s="10">
        <f t="shared" si="1"/>
        <v>27.000000000000021</v>
      </c>
      <c r="M8" s="10"/>
      <c r="O8" t="s">
        <v>12</v>
      </c>
      <c r="P8">
        <v>0</v>
      </c>
      <c r="Q8">
        <v>50</v>
      </c>
      <c r="R8">
        <v>50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 s="11">
        <v>0</v>
      </c>
    </row>
    <row r="9" spans="1:31" x14ac:dyDescent="0.25">
      <c r="A9" t="s">
        <v>30</v>
      </c>
      <c r="B9" t="s">
        <v>31</v>
      </c>
      <c r="C9" t="s">
        <v>32</v>
      </c>
      <c r="I9" t="s">
        <v>33</v>
      </c>
      <c r="J9" s="8">
        <v>0.21597222222222223</v>
      </c>
      <c r="K9" s="9">
        <f>J9-J8</f>
        <v>2.5694444444444464E-2</v>
      </c>
      <c r="L9" s="10">
        <f t="shared" si="1"/>
        <v>37.000000000000028</v>
      </c>
      <c r="M9" s="10"/>
      <c r="O9" t="s">
        <v>12</v>
      </c>
      <c r="P9">
        <v>0</v>
      </c>
      <c r="Q9">
        <v>50</v>
      </c>
      <c r="R9">
        <v>50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 s="11">
        <v>0</v>
      </c>
    </row>
    <row r="10" spans="1:31" x14ac:dyDescent="0.25">
      <c r="A10" t="s">
        <v>30</v>
      </c>
      <c r="B10" t="s">
        <v>31</v>
      </c>
      <c r="C10" t="s">
        <v>32</v>
      </c>
      <c r="I10" t="s">
        <v>33</v>
      </c>
      <c r="J10" s="8">
        <v>0.25069444444444444</v>
      </c>
      <c r="K10" s="9">
        <f t="shared" ref="K10:K30" si="2">J10-J9</f>
        <v>3.472222222222221E-2</v>
      </c>
      <c r="L10" s="10">
        <f t="shared" si="1"/>
        <v>49.999999999999986</v>
      </c>
      <c r="M10" s="10"/>
      <c r="O10" t="s">
        <v>12</v>
      </c>
      <c r="P10">
        <v>0</v>
      </c>
      <c r="Q10">
        <v>40</v>
      </c>
      <c r="R10">
        <v>60</v>
      </c>
      <c r="S10">
        <v>0</v>
      </c>
      <c r="T10">
        <v>0</v>
      </c>
      <c r="U10">
        <v>1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 s="11">
        <v>0</v>
      </c>
    </row>
    <row r="11" spans="1:31" x14ac:dyDescent="0.25">
      <c r="A11" t="s">
        <v>30</v>
      </c>
      <c r="B11" t="s">
        <v>31</v>
      </c>
      <c r="C11" t="s">
        <v>32</v>
      </c>
      <c r="I11" t="s">
        <v>33</v>
      </c>
      <c r="J11" s="8">
        <v>0.375</v>
      </c>
      <c r="K11" s="9">
        <f t="shared" si="2"/>
        <v>0.12430555555555556</v>
      </c>
      <c r="L11" s="10">
        <f t="shared" si="1"/>
        <v>179</v>
      </c>
      <c r="M11" s="10"/>
      <c r="O11" t="s">
        <v>12</v>
      </c>
      <c r="P11">
        <v>0</v>
      </c>
      <c r="Q11">
        <v>10</v>
      </c>
      <c r="R11">
        <v>90</v>
      </c>
      <c r="S11">
        <v>0</v>
      </c>
      <c r="T11">
        <v>0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 s="11">
        <v>0</v>
      </c>
    </row>
    <row r="12" spans="1:31" x14ac:dyDescent="0.25">
      <c r="A12" t="s">
        <v>30</v>
      </c>
      <c r="B12" t="s">
        <v>31</v>
      </c>
      <c r="C12" t="s">
        <v>32</v>
      </c>
      <c r="I12" t="s">
        <v>33</v>
      </c>
      <c r="J12" s="8">
        <v>0.46527777777777773</v>
      </c>
      <c r="K12" s="9">
        <f t="shared" si="2"/>
        <v>9.0277777777777735E-2</v>
      </c>
      <c r="L12" s="10">
        <f t="shared" si="1"/>
        <v>129.99999999999994</v>
      </c>
      <c r="M12" s="10"/>
      <c r="O12" t="s">
        <v>12</v>
      </c>
      <c r="P12">
        <v>0</v>
      </c>
      <c r="Q12">
        <v>0</v>
      </c>
      <c r="R12">
        <v>95</v>
      </c>
      <c r="S12">
        <v>0</v>
      </c>
      <c r="T12">
        <v>0</v>
      </c>
      <c r="U12">
        <v>5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 s="11">
        <v>0</v>
      </c>
    </row>
    <row r="13" spans="1:31" x14ac:dyDescent="0.25">
      <c r="A13" t="s">
        <v>30</v>
      </c>
      <c r="B13" t="s">
        <v>31</v>
      </c>
      <c r="C13" t="s">
        <v>32</v>
      </c>
      <c r="I13" t="s">
        <v>33</v>
      </c>
      <c r="J13" s="8">
        <v>0.48125000000000001</v>
      </c>
      <c r="K13" s="9">
        <f t="shared" si="2"/>
        <v>1.5972222222222276E-2</v>
      </c>
      <c r="L13" s="10">
        <f t="shared" si="1"/>
        <v>23.000000000000078</v>
      </c>
      <c r="M13" s="10"/>
      <c r="O13" t="s">
        <v>12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50</v>
      </c>
      <c r="W13">
        <v>0</v>
      </c>
      <c r="X13">
        <v>50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 s="11">
        <v>0</v>
      </c>
    </row>
    <row r="14" spans="1:31" x14ac:dyDescent="0.25">
      <c r="A14" t="s">
        <v>30</v>
      </c>
      <c r="B14" t="s">
        <v>31</v>
      </c>
      <c r="C14" t="s">
        <v>32</v>
      </c>
      <c r="I14" t="s">
        <v>33</v>
      </c>
      <c r="J14" s="8">
        <v>0.50208333333333333</v>
      </c>
      <c r="K14" s="9">
        <f t="shared" si="2"/>
        <v>2.0833333333333315E-2</v>
      </c>
      <c r="L14" s="10">
        <f t="shared" si="1"/>
        <v>29.999999999999975</v>
      </c>
      <c r="M14" s="10"/>
      <c r="O14" t="s">
        <v>12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50</v>
      </c>
      <c r="W14">
        <v>0</v>
      </c>
      <c r="X14">
        <v>50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 s="11">
        <v>0</v>
      </c>
    </row>
    <row r="15" spans="1:31" x14ac:dyDescent="0.25">
      <c r="A15" t="s">
        <v>30</v>
      </c>
      <c r="B15" t="s">
        <v>31</v>
      </c>
      <c r="C15" t="s">
        <v>32</v>
      </c>
      <c r="I15" t="s">
        <v>33</v>
      </c>
      <c r="J15" s="8">
        <v>0.5131944444444444</v>
      </c>
      <c r="K15" s="9">
        <f t="shared" si="2"/>
        <v>1.1111111111111072E-2</v>
      </c>
      <c r="L15" s="10">
        <f t="shared" si="1"/>
        <v>15.999999999999943</v>
      </c>
      <c r="M15" s="10"/>
      <c r="O15" t="s">
        <v>12</v>
      </c>
      <c r="P15">
        <v>100</v>
      </c>
      <c r="Q15">
        <v>0</v>
      </c>
      <c r="R15">
        <v>1</v>
      </c>
      <c r="S15">
        <v>0</v>
      </c>
      <c r="T15">
        <v>0</v>
      </c>
      <c r="U15">
        <v>1</v>
      </c>
      <c r="V15">
        <v>5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 s="11">
        <v>0</v>
      </c>
    </row>
    <row r="16" spans="1:31" x14ac:dyDescent="0.25">
      <c r="A16" t="s">
        <v>30</v>
      </c>
      <c r="B16" t="s">
        <v>31</v>
      </c>
      <c r="C16" t="s">
        <v>32</v>
      </c>
      <c r="I16" t="s">
        <v>33</v>
      </c>
      <c r="J16" s="8">
        <v>0.52569444444444446</v>
      </c>
      <c r="K16" s="9">
        <f t="shared" si="2"/>
        <v>1.2500000000000067E-2</v>
      </c>
      <c r="L16" s="10">
        <f t="shared" si="1"/>
        <v>18.000000000000096</v>
      </c>
      <c r="M16" s="10"/>
      <c r="O16" t="s">
        <v>12</v>
      </c>
      <c r="P16">
        <v>0</v>
      </c>
      <c r="Q16">
        <v>0</v>
      </c>
      <c r="R16">
        <v>50</v>
      </c>
      <c r="S16">
        <v>0</v>
      </c>
      <c r="T16">
        <v>0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50</v>
      </c>
      <c r="AB16">
        <v>0</v>
      </c>
      <c r="AC16">
        <v>0</v>
      </c>
      <c r="AD16">
        <v>0</v>
      </c>
      <c r="AE16" s="11">
        <v>0</v>
      </c>
    </row>
    <row r="17" spans="1:31" x14ac:dyDescent="0.25">
      <c r="A17" t="s">
        <v>30</v>
      </c>
      <c r="B17" t="s">
        <v>31</v>
      </c>
      <c r="C17" t="s">
        <v>32</v>
      </c>
      <c r="I17" t="s">
        <v>33</v>
      </c>
      <c r="J17" s="8">
        <v>0.55347222222222225</v>
      </c>
      <c r="K17" s="9">
        <f t="shared" si="2"/>
        <v>2.777777777777779E-2</v>
      </c>
      <c r="L17" s="10">
        <f t="shared" si="1"/>
        <v>40.000000000000014</v>
      </c>
      <c r="M17" s="10"/>
      <c r="O17" t="s">
        <v>12</v>
      </c>
      <c r="P17">
        <v>100</v>
      </c>
      <c r="Q17">
        <v>0</v>
      </c>
      <c r="R17">
        <v>1</v>
      </c>
      <c r="S17">
        <v>0</v>
      </c>
      <c r="T17">
        <v>0</v>
      </c>
      <c r="U17">
        <v>1</v>
      </c>
      <c r="V17">
        <v>1</v>
      </c>
      <c r="W17">
        <v>0</v>
      </c>
      <c r="X17">
        <v>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 s="11">
        <v>0</v>
      </c>
    </row>
    <row r="18" spans="1:31" x14ac:dyDescent="0.25">
      <c r="A18" t="s">
        <v>30</v>
      </c>
      <c r="B18" t="s">
        <v>31</v>
      </c>
      <c r="C18" t="s">
        <v>32</v>
      </c>
      <c r="I18" t="s">
        <v>33</v>
      </c>
      <c r="J18" s="8">
        <v>0.58611111111111114</v>
      </c>
      <c r="K18" s="9">
        <f t="shared" si="2"/>
        <v>3.2638888888888884E-2</v>
      </c>
      <c r="L18" s="10">
        <f t="shared" si="1"/>
        <v>46.999999999999993</v>
      </c>
      <c r="M18" s="10"/>
      <c r="O18" t="s">
        <v>12</v>
      </c>
      <c r="P18">
        <v>0</v>
      </c>
      <c r="Q18">
        <v>0</v>
      </c>
      <c r="R18">
        <v>5</v>
      </c>
      <c r="S18">
        <v>0</v>
      </c>
      <c r="T18">
        <v>0</v>
      </c>
      <c r="U18">
        <v>0</v>
      </c>
      <c r="V18">
        <v>45</v>
      </c>
      <c r="W18">
        <v>0</v>
      </c>
      <c r="X18">
        <v>50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 s="11">
        <v>0</v>
      </c>
    </row>
    <row r="19" spans="1:31" x14ac:dyDescent="0.25">
      <c r="A19" t="s">
        <v>30</v>
      </c>
      <c r="B19" t="s">
        <v>31</v>
      </c>
      <c r="C19" t="s">
        <v>32</v>
      </c>
      <c r="I19" t="s">
        <v>33</v>
      </c>
      <c r="J19" s="8">
        <v>0.6069444444444444</v>
      </c>
      <c r="K19" s="9">
        <f t="shared" si="2"/>
        <v>2.0833333333333259E-2</v>
      </c>
      <c r="L19" s="10">
        <f t="shared" si="1"/>
        <v>29.999999999999893</v>
      </c>
      <c r="M19" s="10"/>
      <c r="O19" t="s">
        <v>12</v>
      </c>
      <c r="P19">
        <v>5</v>
      </c>
      <c r="Q19">
        <v>0</v>
      </c>
      <c r="R19">
        <v>5</v>
      </c>
      <c r="S19">
        <v>0</v>
      </c>
      <c r="T19">
        <v>0</v>
      </c>
      <c r="U19">
        <v>0</v>
      </c>
      <c r="V19">
        <v>45</v>
      </c>
      <c r="W19">
        <v>0</v>
      </c>
      <c r="X19">
        <v>45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 s="11">
        <v>0</v>
      </c>
    </row>
    <row r="20" spans="1:31" x14ac:dyDescent="0.25">
      <c r="A20" t="s">
        <v>30</v>
      </c>
      <c r="B20" t="s">
        <v>31</v>
      </c>
      <c r="C20" t="s">
        <v>32</v>
      </c>
      <c r="I20" t="s">
        <v>33</v>
      </c>
      <c r="J20" s="8">
        <v>0.62222222222222223</v>
      </c>
      <c r="K20" s="9">
        <f t="shared" si="2"/>
        <v>1.5277777777777835E-2</v>
      </c>
      <c r="L20" s="10">
        <f t="shared" si="1"/>
        <v>22.000000000000082</v>
      </c>
      <c r="M20" s="10"/>
      <c r="O20" t="s">
        <v>12</v>
      </c>
      <c r="P20">
        <v>5</v>
      </c>
      <c r="Q20">
        <v>0</v>
      </c>
      <c r="R20">
        <v>0</v>
      </c>
      <c r="S20">
        <v>0</v>
      </c>
      <c r="T20">
        <v>0</v>
      </c>
      <c r="U20">
        <v>1</v>
      </c>
      <c r="V20">
        <v>50</v>
      </c>
      <c r="W20">
        <v>0</v>
      </c>
      <c r="X20">
        <v>45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 s="11">
        <v>0</v>
      </c>
    </row>
    <row r="21" spans="1:31" x14ac:dyDescent="0.25">
      <c r="A21" t="s">
        <v>30</v>
      </c>
      <c r="B21" t="s">
        <v>31</v>
      </c>
      <c r="C21" t="s">
        <v>32</v>
      </c>
      <c r="I21" t="s">
        <v>33</v>
      </c>
      <c r="J21" s="8">
        <v>0.64166666666666672</v>
      </c>
      <c r="K21" s="9">
        <f t="shared" si="2"/>
        <v>1.9444444444444486E-2</v>
      </c>
      <c r="L21" s="10">
        <f t="shared" si="1"/>
        <v>28.00000000000006</v>
      </c>
      <c r="M21" s="10"/>
      <c r="O21" t="s">
        <v>12</v>
      </c>
      <c r="P21">
        <v>10</v>
      </c>
      <c r="Q21">
        <v>0</v>
      </c>
      <c r="R21">
        <v>30</v>
      </c>
      <c r="S21">
        <v>0</v>
      </c>
      <c r="T21">
        <v>0</v>
      </c>
      <c r="U21">
        <v>0</v>
      </c>
      <c r="V21">
        <v>30</v>
      </c>
      <c r="W21">
        <v>0</v>
      </c>
      <c r="X21">
        <v>30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 s="11">
        <v>0</v>
      </c>
    </row>
    <row r="22" spans="1:31" x14ac:dyDescent="0.25">
      <c r="A22" t="s">
        <v>30</v>
      </c>
      <c r="B22" t="s">
        <v>31</v>
      </c>
      <c r="C22" t="s">
        <v>32</v>
      </c>
      <c r="I22" t="s">
        <v>33</v>
      </c>
      <c r="J22" s="8">
        <v>0.66666666666666663</v>
      </c>
      <c r="K22" s="9">
        <f t="shared" si="2"/>
        <v>2.4999999999999911E-2</v>
      </c>
      <c r="L22" s="10">
        <f t="shared" si="1"/>
        <v>35.999999999999872</v>
      </c>
      <c r="M22" s="10"/>
      <c r="O22" t="s">
        <v>36</v>
      </c>
      <c r="P22">
        <v>0</v>
      </c>
      <c r="Q22">
        <v>0</v>
      </c>
      <c r="R22">
        <v>100</v>
      </c>
      <c r="S22">
        <v>0</v>
      </c>
      <c r="T22">
        <v>0</v>
      </c>
      <c r="U22">
        <v>1</v>
      </c>
      <c r="V22">
        <v>0</v>
      </c>
      <c r="W22">
        <v>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 s="11">
        <v>0</v>
      </c>
    </row>
    <row r="23" spans="1:31" x14ac:dyDescent="0.25">
      <c r="A23" t="s">
        <v>30</v>
      </c>
      <c r="B23" t="s">
        <v>31</v>
      </c>
      <c r="C23" t="s">
        <v>32</v>
      </c>
      <c r="I23" t="s">
        <v>33</v>
      </c>
      <c r="J23" s="8">
        <v>0.6875</v>
      </c>
      <c r="K23" s="9">
        <f t="shared" si="2"/>
        <v>2.083333333333337E-2</v>
      </c>
      <c r="L23" s="10">
        <f t="shared" si="1"/>
        <v>30.000000000000053</v>
      </c>
      <c r="M23" s="10"/>
      <c r="O23" t="s">
        <v>36</v>
      </c>
      <c r="P23">
        <v>0</v>
      </c>
      <c r="Q23">
        <v>0</v>
      </c>
      <c r="R23">
        <v>100</v>
      </c>
      <c r="S23">
        <v>0</v>
      </c>
      <c r="T23">
        <v>0</v>
      </c>
      <c r="U23">
        <v>1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 s="11">
        <v>0</v>
      </c>
    </row>
    <row r="24" spans="1:31" x14ac:dyDescent="0.25">
      <c r="A24" t="s">
        <v>30</v>
      </c>
      <c r="B24" t="s">
        <v>31</v>
      </c>
      <c r="C24" t="s">
        <v>32</v>
      </c>
      <c r="I24" t="s">
        <v>33</v>
      </c>
      <c r="J24" s="8">
        <v>0.70277777777777772</v>
      </c>
      <c r="K24" s="9">
        <f t="shared" si="2"/>
        <v>1.5277777777777724E-2</v>
      </c>
      <c r="L24" s="10">
        <f t="shared" si="1"/>
        <v>21.999999999999922</v>
      </c>
      <c r="M24" s="10"/>
      <c r="O24" t="s">
        <v>36</v>
      </c>
      <c r="P24">
        <v>0</v>
      </c>
      <c r="Q24">
        <v>0</v>
      </c>
      <c r="R24">
        <v>100</v>
      </c>
      <c r="S24">
        <v>0</v>
      </c>
      <c r="T24">
        <v>0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 s="11">
        <v>0</v>
      </c>
    </row>
    <row r="25" spans="1:31" x14ac:dyDescent="0.25">
      <c r="A25" t="s">
        <v>30</v>
      </c>
      <c r="B25" t="s">
        <v>31</v>
      </c>
      <c r="C25" t="s">
        <v>32</v>
      </c>
      <c r="I25" t="s">
        <v>33</v>
      </c>
      <c r="J25" s="8">
        <v>0.72499999999999998</v>
      </c>
      <c r="K25" s="9">
        <f t="shared" si="2"/>
        <v>2.2222222222222254E-2</v>
      </c>
      <c r="L25" s="10">
        <f t="shared" si="1"/>
        <v>32.000000000000043</v>
      </c>
      <c r="M25" s="10"/>
      <c r="O25" t="s">
        <v>36</v>
      </c>
      <c r="P25">
        <v>25</v>
      </c>
      <c r="Q25">
        <v>0</v>
      </c>
      <c r="R25">
        <v>0</v>
      </c>
      <c r="S25">
        <v>0</v>
      </c>
      <c r="T25">
        <v>0</v>
      </c>
      <c r="U25">
        <v>1</v>
      </c>
      <c r="V25">
        <v>25</v>
      </c>
      <c r="W25">
        <v>10</v>
      </c>
      <c r="X25">
        <v>40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 s="11">
        <v>0</v>
      </c>
    </row>
    <row r="26" spans="1:31" x14ac:dyDescent="0.25">
      <c r="A26" t="s">
        <v>30</v>
      </c>
      <c r="B26" t="s">
        <v>31</v>
      </c>
      <c r="C26" t="s">
        <v>32</v>
      </c>
      <c r="I26" t="s">
        <v>33</v>
      </c>
      <c r="J26" s="8">
        <v>0.75</v>
      </c>
      <c r="K26" s="9">
        <f t="shared" si="2"/>
        <v>2.5000000000000022E-2</v>
      </c>
      <c r="L26" s="10">
        <f t="shared" si="1"/>
        <v>36.000000000000028</v>
      </c>
      <c r="M26" s="10"/>
      <c r="O26" t="s">
        <v>36</v>
      </c>
      <c r="P26">
        <v>10</v>
      </c>
      <c r="Q26">
        <v>0</v>
      </c>
      <c r="R26">
        <v>0</v>
      </c>
      <c r="S26">
        <v>0</v>
      </c>
      <c r="T26">
        <v>0</v>
      </c>
      <c r="U26">
        <v>5</v>
      </c>
      <c r="V26">
        <v>10</v>
      </c>
      <c r="W26">
        <v>10</v>
      </c>
      <c r="X26">
        <v>65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 s="11">
        <v>0</v>
      </c>
    </row>
    <row r="27" spans="1:31" x14ac:dyDescent="0.25">
      <c r="A27" t="s">
        <v>30</v>
      </c>
      <c r="B27" t="s">
        <v>31</v>
      </c>
      <c r="C27" t="s">
        <v>32</v>
      </c>
      <c r="I27" t="s">
        <v>33</v>
      </c>
      <c r="J27" s="8">
        <v>0.77083333333333337</v>
      </c>
      <c r="K27" s="9">
        <f t="shared" si="2"/>
        <v>2.083333333333337E-2</v>
      </c>
      <c r="L27" s="10">
        <f t="shared" si="1"/>
        <v>30.000000000000053</v>
      </c>
      <c r="M27" s="10"/>
      <c r="O27" t="s">
        <v>36</v>
      </c>
      <c r="P27">
        <v>0</v>
      </c>
      <c r="Q27">
        <v>0</v>
      </c>
      <c r="R27">
        <v>45</v>
      </c>
      <c r="S27">
        <v>0</v>
      </c>
      <c r="T27">
        <v>0</v>
      </c>
      <c r="U27">
        <v>1</v>
      </c>
      <c r="V27">
        <v>1</v>
      </c>
      <c r="W27">
        <v>50</v>
      </c>
      <c r="X27">
        <v>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 s="11">
        <v>0</v>
      </c>
    </row>
    <row r="28" spans="1:31" x14ac:dyDescent="0.25">
      <c r="A28" t="s">
        <v>30</v>
      </c>
      <c r="B28" t="s">
        <v>31</v>
      </c>
      <c r="C28" t="s">
        <v>32</v>
      </c>
      <c r="I28" t="s">
        <v>33</v>
      </c>
      <c r="J28" s="8">
        <v>0.78611111111111109</v>
      </c>
      <c r="K28" s="9">
        <f t="shared" si="2"/>
        <v>1.5277777777777724E-2</v>
      </c>
      <c r="L28" s="10">
        <f t="shared" si="1"/>
        <v>21.999999999999922</v>
      </c>
      <c r="M28" s="10"/>
      <c r="O28" t="s">
        <v>36</v>
      </c>
      <c r="P28">
        <v>0</v>
      </c>
      <c r="Q28">
        <v>0</v>
      </c>
      <c r="R28">
        <v>90</v>
      </c>
      <c r="S28">
        <v>0</v>
      </c>
      <c r="T28">
        <v>0</v>
      </c>
      <c r="U28">
        <v>1</v>
      </c>
      <c r="V28">
        <v>0</v>
      </c>
      <c r="W28">
        <v>10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 s="11">
        <v>0</v>
      </c>
    </row>
    <row r="29" spans="1:31" x14ac:dyDescent="0.25">
      <c r="A29" t="s">
        <v>30</v>
      </c>
      <c r="B29" t="s">
        <v>31</v>
      </c>
      <c r="C29" t="s">
        <v>32</v>
      </c>
      <c r="I29" t="s">
        <v>33</v>
      </c>
      <c r="J29" s="8">
        <v>0.8125</v>
      </c>
      <c r="K29" s="9">
        <f t="shared" si="2"/>
        <v>2.6388888888888906E-2</v>
      </c>
      <c r="L29" s="10">
        <f t="shared" si="1"/>
        <v>38.000000000000021</v>
      </c>
      <c r="M29" s="10"/>
      <c r="O29" t="s">
        <v>36</v>
      </c>
      <c r="P29">
        <v>50</v>
      </c>
      <c r="Q29">
        <v>0</v>
      </c>
      <c r="R29">
        <v>35</v>
      </c>
      <c r="S29">
        <v>0</v>
      </c>
      <c r="T29">
        <v>0</v>
      </c>
      <c r="U29">
        <v>1</v>
      </c>
      <c r="V29">
        <v>1</v>
      </c>
      <c r="W29">
        <v>10</v>
      </c>
      <c r="X29">
        <v>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 s="11">
        <v>0</v>
      </c>
    </row>
    <row r="30" spans="1:31" x14ac:dyDescent="0.25">
      <c r="A30" t="s">
        <v>30</v>
      </c>
      <c r="B30" t="s">
        <v>31</v>
      </c>
      <c r="C30" t="s">
        <v>32</v>
      </c>
      <c r="I30" t="s">
        <v>33</v>
      </c>
      <c r="J30" s="8">
        <v>0.83333333333333337</v>
      </c>
      <c r="K30" s="9">
        <f t="shared" si="2"/>
        <v>2.083333333333337E-2</v>
      </c>
      <c r="L30" s="10">
        <f t="shared" si="1"/>
        <v>30.000000000000053</v>
      </c>
      <c r="M30" s="10"/>
      <c r="O30" t="s">
        <v>36</v>
      </c>
      <c r="P30">
        <v>40</v>
      </c>
      <c r="Q30">
        <v>0</v>
      </c>
      <c r="R30">
        <v>20</v>
      </c>
      <c r="S30">
        <v>0</v>
      </c>
      <c r="T30">
        <v>0</v>
      </c>
      <c r="U30">
        <v>5</v>
      </c>
      <c r="V30">
        <v>5</v>
      </c>
      <c r="W30">
        <v>30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 s="11">
        <v>0</v>
      </c>
    </row>
    <row r="31" spans="1:31" x14ac:dyDescent="0.25">
      <c r="A31" t="s">
        <v>30</v>
      </c>
      <c r="B31" t="s">
        <v>31</v>
      </c>
      <c r="C31" t="s">
        <v>32</v>
      </c>
      <c r="I31" t="s">
        <v>33</v>
      </c>
      <c r="J31" s="8">
        <v>0.85833333333333328</v>
      </c>
      <c r="K31" s="9">
        <f>J31-J30</f>
        <v>2.4999999999999911E-2</v>
      </c>
      <c r="L31" s="10">
        <f t="shared" si="1"/>
        <v>35.999999999999872</v>
      </c>
      <c r="M31" s="10"/>
      <c r="O31" t="s">
        <v>36</v>
      </c>
      <c r="P31">
        <v>50</v>
      </c>
      <c r="Q31">
        <v>0</v>
      </c>
      <c r="R31">
        <v>0</v>
      </c>
      <c r="S31">
        <v>0</v>
      </c>
      <c r="T31">
        <v>0</v>
      </c>
      <c r="U31">
        <v>1</v>
      </c>
      <c r="V31">
        <v>1</v>
      </c>
      <c r="W31">
        <v>25</v>
      </c>
      <c r="X31">
        <v>0</v>
      </c>
      <c r="Y31">
        <v>0</v>
      </c>
      <c r="Z31">
        <v>25</v>
      </c>
      <c r="AA31">
        <v>1</v>
      </c>
      <c r="AB31">
        <v>0</v>
      </c>
      <c r="AC31">
        <v>0</v>
      </c>
      <c r="AD31">
        <v>0</v>
      </c>
      <c r="AE31" s="11">
        <v>0</v>
      </c>
    </row>
    <row r="32" spans="1:31" x14ac:dyDescent="0.25">
      <c r="A32" t="s">
        <v>30</v>
      </c>
      <c r="B32" t="s">
        <v>31</v>
      </c>
      <c r="C32" t="s">
        <v>32</v>
      </c>
      <c r="J32" s="8"/>
      <c r="K32" s="12"/>
      <c r="L32" s="10"/>
      <c r="M32" s="10"/>
      <c r="P32" s="13">
        <f>SUMPRODUCT(P3:P31,$L$3:$L$31)/SUM($L$3:$L$31)</f>
        <v>14.987320371935756</v>
      </c>
      <c r="Q32" s="13">
        <f t="shared" ref="Q32:AE32" si="3">SUMPRODUCT(Q3:Q31,$L$3:$L$31)/SUM($L$3:$L$31)</f>
        <v>15.164835164835168</v>
      </c>
      <c r="R32" s="13">
        <f t="shared" si="3"/>
        <v>43.551141166525774</v>
      </c>
      <c r="S32" s="13">
        <f t="shared" si="3"/>
        <v>0</v>
      </c>
      <c r="T32" s="13">
        <f t="shared" si="3"/>
        <v>0</v>
      </c>
      <c r="U32" s="13">
        <f t="shared" si="3"/>
        <v>1.311073541842773</v>
      </c>
      <c r="V32" s="13">
        <f t="shared" si="3"/>
        <v>8.2890955198647571</v>
      </c>
      <c r="W32" s="13">
        <f t="shared" si="3"/>
        <v>3.8715131022823353</v>
      </c>
      <c r="X32" s="13">
        <f t="shared" si="3"/>
        <v>10.326289095519872</v>
      </c>
      <c r="Y32" s="13">
        <f t="shared" si="3"/>
        <v>2.1555367709213873</v>
      </c>
      <c r="Z32" s="13">
        <f t="shared" si="3"/>
        <v>0.76077768385460443</v>
      </c>
      <c r="AA32" s="13">
        <f t="shared" si="3"/>
        <v>0.79120879120879528</v>
      </c>
      <c r="AB32" s="13">
        <f t="shared" si="3"/>
        <v>0</v>
      </c>
      <c r="AC32" s="13">
        <f t="shared" si="3"/>
        <v>1.8596787827556995E-2</v>
      </c>
      <c r="AD32" s="13">
        <f t="shared" si="3"/>
        <v>0</v>
      </c>
      <c r="AE32" s="13">
        <f t="shared" si="3"/>
        <v>0</v>
      </c>
    </row>
    <row r="33" spans="1:31" x14ac:dyDescent="0.25">
      <c r="A33" t="s">
        <v>30</v>
      </c>
      <c r="B33" t="s">
        <v>31</v>
      </c>
      <c r="C33" t="s">
        <v>32</v>
      </c>
      <c r="D33" s="6">
        <v>45531</v>
      </c>
      <c r="E33" s="7">
        <v>530182.51606611896</v>
      </c>
      <c r="F33" s="7">
        <v>6222974.9320987696</v>
      </c>
      <c r="G33" s="7">
        <v>529887.95004421205</v>
      </c>
      <c r="H33" s="7">
        <v>6222977.8964656396</v>
      </c>
      <c r="I33" t="s">
        <v>37</v>
      </c>
      <c r="J33" s="8">
        <v>1.5277777777777777E-2</v>
      </c>
      <c r="K33" s="12" t="s">
        <v>34</v>
      </c>
      <c r="L33" s="10"/>
      <c r="M33" s="10"/>
      <c r="N33">
        <v>2</v>
      </c>
      <c r="W33" s="14"/>
      <c r="X33" s="14"/>
    </row>
    <row r="34" spans="1:31" x14ac:dyDescent="0.25">
      <c r="A34" t="s">
        <v>30</v>
      </c>
      <c r="B34" t="s">
        <v>31</v>
      </c>
      <c r="C34" t="s">
        <v>32</v>
      </c>
      <c r="I34" t="s">
        <v>37</v>
      </c>
      <c r="J34" s="8">
        <v>2.2222222222222223E-2</v>
      </c>
      <c r="K34" s="9">
        <f>J34-J33</f>
        <v>6.9444444444444458E-3</v>
      </c>
      <c r="L34" s="10">
        <f>K34* 86400/60</f>
        <v>10.000000000000002</v>
      </c>
      <c r="M34" s="10"/>
      <c r="O34" t="s">
        <v>36</v>
      </c>
      <c r="P34">
        <v>0</v>
      </c>
      <c r="Q34">
        <v>0</v>
      </c>
      <c r="R34">
        <v>100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 s="11">
        <v>0</v>
      </c>
    </row>
    <row r="35" spans="1:31" x14ac:dyDescent="0.25">
      <c r="A35" t="s">
        <v>30</v>
      </c>
      <c r="B35" t="s">
        <v>31</v>
      </c>
      <c r="C35" t="s">
        <v>32</v>
      </c>
      <c r="I35" t="s">
        <v>37</v>
      </c>
      <c r="J35" s="8">
        <v>4.027777777777778E-2</v>
      </c>
      <c r="K35" s="9">
        <f>J35-J34</f>
        <v>1.8055555555555557E-2</v>
      </c>
      <c r="L35" s="10">
        <f t="shared" si="1"/>
        <v>26.000000000000004</v>
      </c>
      <c r="M35" s="10"/>
      <c r="N35" s="15"/>
      <c r="O35" t="s">
        <v>36</v>
      </c>
      <c r="P35" s="15">
        <v>0</v>
      </c>
      <c r="Q35" s="15">
        <v>0</v>
      </c>
      <c r="R35" s="15">
        <v>100</v>
      </c>
      <c r="S35" s="15">
        <v>0</v>
      </c>
      <c r="T35" s="15">
        <v>0</v>
      </c>
      <c r="U35" s="15">
        <v>1</v>
      </c>
      <c r="V35" s="15">
        <v>1</v>
      </c>
      <c r="W35" s="15">
        <v>0</v>
      </c>
      <c r="X35" s="15">
        <v>0</v>
      </c>
      <c r="Y35" s="1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 s="11">
        <v>0</v>
      </c>
    </row>
    <row r="36" spans="1:31" x14ac:dyDescent="0.25">
      <c r="A36" t="s">
        <v>30</v>
      </c>
      <c r="B36" t="s">
        <v>31</v>
      </c>
      <c r="C36" t="s">
        <v>32</v>
      </c>
      <c r="I36" t="s">
        <v>37</v>
      </c>
      <c r="J36" s="8">
        <v>6.5972222222222224E-2</v>
      </c>
      <c r="K36" s="9">
        <f t="shared" ref="K36:K58" si="4">J36-J35</f>
        <v>2.5694444444444443E-2</v>
      </c>
      <c r="L36" s="10">
        <f t="shared" si="1"/>
        <v>37</v>
      </c>
      <c r="M36" s="10"/>
      <c r="O36" t="s">
        <v>36</v>
      </c>
      <c r="P36">
        <v>0</v>
      </c>
      <c r="Q36">
        <v>0</v>
      </c>
      <c r="R36">
        <v>50</v>
      </c>
      <c r="S36">
        <v>0</v>
      </c>
      <c r="T36">
        <v>0</v>
      </c>
      <c r="U36">
        <v>0</v>
      </c>
      <c r="V36">
        <v>50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 s="11">
        <v>0</v>
      </c>
    </row>
    <row r="37" spans="1:31" x14ac:dyDescent="0.25">
      <c r="A37" t="s">
        <v>30</v>
      </c>
      <c r="B37" t="s">
        <v>31</v>
      </c>
      <c r="C37" t="s">
        <v>32</v>
      </c>
      <c r="I37" t="s">
        <v>37</v>
      </c>
      <c r="J37" s="8">
        <v>8.4027777777777785E-2</v>
      </c>
      <c r="K37" s="9">
        <f t="shared" si="4"/>
        <v>1.8055555555555561E-2</v>
      </c>
      <c r="L37" s="10">
        <f t="shared" si="1"/>
        <v>26.000000000000007</v>
      </c>
      <c r="M37" s="10"/>
      <c r="O37" t="s">
        <v>36</v>
      </c>
      <c r="P37">
        <v>0</v>
      </c>
      <c r="Q37">
        <v>0</v>
      </c>
      <c r="R37">
        <v>80</v>
      </c>
      <c r="S37">
        <v>0</v>
      </c>
      <c r="T37">
        <v>0</v>
      </c>
      <c r="U37">
        <v>1</v>
      </c>
      <c r="V37">
        <v>10</v>
      </c>
      <c r="W37">
        <v>0</v>
      </c>
      <c r="X37">
        <v>10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 s="11">
        <v>0</v>
      </c>
    </row>
    <row r="38" spans="1:31" x14ac:dyDescent="0.25">
      <c r="A38" t="s">
        <v>30</v>
      </c>
      <c r="B38" t="s">
        <v>31</v>
      </c>
      <c r="C38" t="s">
        <v>32</v>
      </c>
      <c r="I38" t="s">
        <v>37</v>
      </c>
      <c r="J38" s="8">
        <v>0.10486111111111111</v>
      </c>
      <c r="K38" s="9">
        <f t="shared" si="4"/>
        <v>2.0833333333333329E-2</v>
      </c>
      <c r="L38" s="10">
        <f t="shared" si="1"/>
        <v>29.999999999999993</v>
      </c>
      <c r="M38" s="10"/>
      <c r="O38" t="s">
        <v>36</v>
      </c>
      <c r="P38">
        <v>0</v>
      </c>
      <c r="Q38">
        <v>0</v>
      </c>
      <c r="R38">
        <v>90</v>
      </c>
      <c r="S38">
        <v>0</v>
      </c>
      <c r="T38">
        <v>0</v>
      </c>
      <c r="U38">
        <v>0</v>
      </c>
      <c r="V38">
        <v>10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 s="11">
        <v>0</v>
      </c>
    </row>
    <row r="39" spans="1:31" x14ac:dyDescent="0.25">
      <c r="A39" t="s">
        <v>30</v>
      </c>
      <c r="B39" t="s">
        <v>31</v>
      </c>
      <c r="C39" t="s">
        <v>32</v>
      </c>
      <c r="I39" t="s">
        <v>37</v>
      </c>
      <c r="J39" s="8">
        <v>0.12569444444444444</v>
      </c>
      <c r="K39" s="9">
        <f t="shared" si="4"/>
        <v>2.0833333333333329E-2</v>
      </c>
      <c r="L39" s="10">
        <f t="shared" si="1"/>
        <v>29.999999999999993</v>
      </c>
      <c r="M39" s="10"/>
      <c r="O39" t="s">
        <v>36</v>
      </c>
      <c r="P39">
        <v>0</v>
      </c>
      <c r="Q39">
        <v>0</v>
      </c>
      <c r="R39">
        <v>95</v>
      </c>
      <c r="S39">
        <v>0</v>
      </c>
      <c r="T39">
        <v>0</v>
      </c>
      <c r="U39">
        <v>0</v>
      </c>
      <c r="V39">
        <v>5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 s="11">
        <v>0</v>
      </c>
    </row>
    <row r="40" spans="1:31" x14ac:dyDescent="0.25">
      <c r="A40" t="s">
        <v>30</v>
      </c>
      <c r="B40" t="s">
        <v>31</v>
      </c>
      <c r="C40" t="s">
        <v>32</v>
      </c>
      <c r="I40" t="s">
        <v>37</v>
      </c>
      <c r="J40" s="8">
        <v>0.1451388888888889</v>
      </c>
      <c r="K40" s="9">
        <f t="shared" si="4"/>
        <v>1.9444444444444459E-2</v>
      </c>
      <c r="L40" s="10">
        <f t="shared" si="1"/>
        <v>28.000000000000018</v>
      </c>
      <c r="M40" s="10"/>
      <c r="O40" t="s">
        <v>36</v>
      </c>
      <c r="P40">
        <v>0</v>
      </c>
      <c r="Q40">
        <v>0</v>
      </c>
      <c r="R40">
        <v>90</v>
      </c>
      <c r="S40">
        <v>0</v>
      </c>
      <c r="T40">
        <v>0</v>
      </c>
      <c r="U40">
        <v>10</v>
      </c>
      <c r="V40">
        <v>1</v>
      </c>
      <c r="W40">
        <v>0</v>
      </c>
      <c r="X40">
        <v>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 s="11">
        <v>0</v>
      </c>
    </row>
    <row r="41" spans="1:31" x14ac:dyDescent="0.25">
      <c r="A41" t="s">
        <v>30</v>
      </c>
      <c r="B41" t="s">
        <v>31</v>
      </c>
      <c r="C41" t="s">
        <v>32</v>
      </c>
      <c r="I41" t="s">
        <v>37</v>
      </c>
      <c r="J41" s="8">
        <v>0.16666666666666666</v>
      </c>
      <c r="K41" s="9">
        <f t="shared" si="4"/>
        <v>2.1527777777777757E-2</v>
      </c>
      <c r="L41" s="10">
        <f t="shared" si="1"/>
        <v>30.999999999999968</v>
      </c>
      <c r="M41" s="10"/>
      <c r="O41" t="s">
        <v>36</v>
      </c>
      <c r="P41">
        <v>0</v>
      </c>
      <c r="Q41">
        <v>0</v>
      </c>
      <c r="R41">
        <v>100</v>
      </c>
      <c r="S41">
        <v>0</v>
      </c>
      <c r="T41">
        <v>0</v>
      </c>
      <c r="U41">
        <v>1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 s="11">
        <v>0</v>
      </c>
    </row>
    <row r="42" spans="1:31" x14ac:dyDescent="0.25">
      <c r="A42" t="s">
        <v>30</v>
      </c>
      <c r="B42" t="s">
        <v>31</v>
      </c>
      <c r="C42" t="s">
        <v>32</v>
      </c>
      <c r="I42" t="s">
        <v>37</v>
      </c>
      <c r="J42" s="8">
        <v>0.17499999999999999</v>
      </c>
      <c r="K42" s="9">
        <f t="shared" si="4"/>
        <v>8.3333333333333315E-3</v>
      </c>
      <c r="L42" s="10">
        <f t="shared" si="1"/>
        <v>11.999999999999998</v>
      </c>
      <c r="M42" s="10"/>
      <c r="O42" t="s">
        <v>36</v>
      </c>
      <c r="P42">
        <v>0</v>
      </c>
      <c r="Q42">
        <v>0</v>
      </c>
      <c r="R42">
        <v>100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 s="11">
        <v>0</v>
      </c>
    </row>
    <row r="43" spans="1:31" x14ac:dyDescent="0.25">
      <c r="A43" t="s">
        <v>30</v>
      </c>
      <c r="B43" t="s">
        <v>31</v>
      </c>
      <c r="C43" t="s">
        <v>32</v>
      </c>
      <c r="I43" t="s">
        <v>37</v>
      </c>
      <c r="J43" s="8">
        <v>0.18819444444444444</v>
      </c>
      <c r="K43" s="9">
        <f t="shared" si="4"/>
        <v>1.3194444444444453E-2</v>
      </c>
      <c r="L43" s="10">
        <f t="shared" si="1"/>
        <v>19.000000000000011</v>
      </c>
      <c r="M43" s="10"/>
      <c r="O43" t="s">
        <v>36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50</v>
      </c>
      <c r="W43">
        <v>0</v>
      </c>
      <c r="X43">
        <v>50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 s="11">
        <v>0</v>
      </c>
    </row>
    <row r="44" spans="1:31" x14ac:dyDescent="0.25">
      <c r="A44" t="s">
        <v>30</v>
      </c>
      <c r="B44" t="s">
        <v>31</v>
      </c>
      <c r="C44" t="s">
        <v>32</v>
      </c>
      <c r="I44" t="s">
        <v>37</v>
      </c>
      <c r="J44" s="8">
        <v>0.19305555555555556</v>
      </c>
      <c r="K44" s="9">
        <f t="shared" si="4"/>
        <v>4.8611111111111216E-3</v>
      </c>
      <c r="L44" s="10">
        <f t="shared" si="1"/>
        <v>7.0000000000000151</v>
      </c>
      <c r="M44" s="10"/>
      <c r="O44" t="s">
        <v>36</v>
      </c>
      <c r="P44">
        <v>0</v>
      </c>
      <c r="Q44">
        <v>0</v>
      </c>
      <c r="R44">
        <v>10</v>
      </c>
      <c r="S44">
        <v>0</v>
      </c>
      <c r="T44">
        <v>0</v>
      </c>
      <c r="U44">
        <v>90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 s="11">
        <v>0</v>
      </c>
    </row>
    <row r="45" spans="1:31" x14ac:dyDescent="0.25">
      <c r="A45" t="s">
        <v>30</v>
      </c>
      <c r="B45" t="s">
        <v>31</v>
      </c>
      <c r="C45" t="s">
        <v>32</v>
      </c>
      <c r="I45" t="s">
        <v>37</v>
      </c>
      <c r="J45" s="8">
        <v>0.22013888888888888</v>
      </c>
      <c r="K45" s="9">
        <f t="shared" si="4"/>
        <v>2.708333333333332E-2</v>
      </c>
      <c r="L45" s="10">
        <f t="shared" si="1"/>
        <v>38.999999999999986</v>
      </c>
      <c r="M45" s="10"/>
      <c r="O45" t="s">
        <v>36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50</v>
      </c>
      <c r="W45">
        <v>0</v>
      </c>
      <c r="X45">
        <v>50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 s="11">
        <v>0</v>
      </c>
    </row>
    <row r="46" spans="1:31" x14ac:dyDescent="0.25">
      <c r="A46" t="s">
        <v>30</v>
      </c>
      <c r="B46" t="s">
        <v>31</v>
      </c>
      <c r="C46" t="s">
        <v>32</v>
      </c>
      <c r="I46" t="s">
        <v>37</v>
      </c>
      <c r="J46" s="8">
        <v>0.23819444444444443</v>
      </c>
      <c r="K46" s="9">
        <f t="shared" si="4"/>
        <v>1.8055555555555547E-2</v>
      </c>
      <c r="L46" s="10">
        <f t="shared" si="1"/>
        <v>25.999999999999989</v>
      </c>
      <c r="M46" s="10"/>
      <c r="O46" t="s">
        <v>36</v>
      </c>
      <c r="P46">
        <v>0</v>
      </c>
      <c r="Q46">
        <v>0</v>
      </c>
      <c r="R46">
        <v>90</v>
      </c>
      <c r="S46">
        <v>0</v>
      </c>
      <c r="T46">
        <v>0</v>
      </c>
      <c r="U46">
        <v>1</v>
      </c>
      <c r="V46">
        <v>10</v>
      </c>
      <c r="W46">
        <v>0</v>
      </c>
      <c r="X46">
        <v>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 s="11">
        <v>0</v>
      </c>
    </row>
    <row r="47" spans="1:31" x14ac:dyDescent="0.25">
      <c r="A47" t="s">
        <v>30</v>
      </c>
      <c r="B47" t="s">
        <v>31</v>
      </c>
      <c r="C47" t="s">
        <v>32</v>
      </c>
      <c r="I47" t="s">
        <v>37</v>
      </c>
      <c r="J47" s="8">
        <v>0.2638888888888889</v>
      </c>
      <c r="K47" s="9">
        <f t="shared" si="4"/>
        <v>2.5694444444444464E-2</v>
      </c>
      <c r="L47" s="10">
        <f t="shared" si="1"/>
        <v>37.000000000000028</v>
      </c>
      <c r="M47" s="10"/>
      <c r="O47" t="s">
        <v>36</v>
      </c>
      <c r="P47">
        <v>0</v>
      </c>
      <c r="Q47">
        <v>0</v>
      </c>
      <c r="R47">
        <v>25</v>
      </c>
      <c r="S47">
        <v>0</v>
      </c>
      <c r="T47">
        <v>0</v>
      </c>
      <c r="U47">
        <v>0</v>
      </c>
      <c r="V47">
        <v>50</v>
      </c>
      <c r="W47">
        <v>0</v>
      </c>
      <c r="X47">
        <v>25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 s="11">
        <v>0</v>
      </c>
    </row>
    <row r="48" spans="1:31" x14ac:dyDescent="0.25">
      <c r="A48" t="s">
        <v>30</v>
      </c>
      <c r="B48" t="s">
        <v>31</v>
      </c>
      <c r="C48" t="s">
        <v>32</v>
      </c>
      <c r="I48" t="s">
        <v>37</v>
      </c>
      <c r="J48" s="8">
        <v>0.27986111111111112</v>
      </c>
      <c r="K48" s="9">
        <f t="shared" si="4"/>
        <v>1.5972222222222221E-2</v>
      </c>
      <c r="L48" s="10">
        <f t="shared" si="1"/>
        <v>23</v>
      </c>
      <c r="M48" s="10"/>
      <c r="O48" t="s">
        <v>36</v>
      </c>
      <c r="P48">
        <v>5</v>
      </c>
      <c r="Q48">
        <v>0</v>
      </c>
      <c r="R48">
        <v>1</v>
      </c>
      <c r="S48">
        <v>0</v>
      </c>
      <c r="T48">
        <v>0</v>
      </c>
      <c r="U48">
        <v>1</v>
      </c>
      <c r="V48">
        <v>50</v>
      </c>
      <c r="W48">
        <v>0</v>
      </c>
      <c r="X48">
        <v>45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 s="11">
        <v>0</v>
      </c>
    </row>
    <row r="49" spans="1:31" x14ac:dyDescent="0.25">
      <c r="A49" t="s">
        <v>30</v>
      </c>
      <c r="B49" t="s">
        <v>31</v>
      </c>
      <c r="C49" t="s">
        <v>32</v>
      </c>
      <c r="I49" t="s">
        <v>37</v>
      </c>
      <c r="J49" s="8">
        <v>0.29652777777777778</v>
      </c>
      <c r="K49" s="9">
        <f t="shared" si="4"/>
        <v>1.6666666666666663E-2</v>
      </c>
      <c r="L49" s="10">
        <f t="shared" si="1"/>
        <v>23.999999999999996</v>
      </c>
      <c r="M49" s="10"/>
      <c r="O49" t="s">
        <v>36</v>
      </c>
      <c r="P49">
        <v>0</v>
      </c>
      <c r="Q49">
        <v>0</v>
      </c>
      <c r="R49">
        <v>25</v>
      </c>
      <c r="S49">
        <v>0</v>
      </c>
      <c r="T49">
        <v>0</v>
      </c>
      <c r="U49">
        <v>1</v>
      </c>
      <c r="V49">
        <v>50</v>
      </c>
      <c r="W49">
        <v>0</v>
      </c>
      <c r="X49">
        <v>25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 s="11">
        <v>0</v>
      </c>
    </row>
    <row r="50" spans="1:31" x14ac:dyDescent="0.25">
      <c r="A50" t="s">
        <v>30</v>
      </c>
      <c r="B50" t="s">
        <v>31</v>
      </c>
      <c r="C50" t="s">
        <v>32</v>
      </c>
      <c r="I50" t="s">
        <v>37</v>
      </c>
      <c r="J50" s="8">
        <v>0.31597222222222221</v>
      </c>
      <c r="K50" s="9">
        <f t="shared" si="4"/>
        <v>1.9444444444444431E-2</v>
      </c>
      <c r="L50" s="10">
        <f t="shared" si="1"/>
        <v>27.999999999999982</v>
      </c>
      <c r="M50" s="10"/>
      <c r="O50" t="s">
        <v>36</v>
      </c>
      <c r="P50">
        <v>0</v>
      </c>
      <c r="Q50">
        <v>0</v>
      </c>
      <c r="R50">
        <v>5</v>
      </c>
      <c r="S50">
        <v>0</v>
      </c>
      <c r="T50">
        <v>0</v>
      </c>
      <c r="U50">
        <v>1</v>
      </c>
      <c r="V50">
        <v>45</v>
      </c>
      <c r="W50">
        <v>0</v>
      </c>
      <c r="X50">
        <v>50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 s="11">
        <v>0</v>
      </c>
    </row>
    <row r="51" spans="1:31" x14ac:dyDescent="0.25">
      <c r="A51" t="s">
        <v>30</v>
      </c>
      <c r="B51" t="s">
        <v>31</v>
      </c>
      <c r="C51" t="s">
        <v>32</v>
      </c>
      <c r="I51" t="s">
        <v>37</v>
      </c>
      <c r="J51" s="8">
        <v>0.33333333333333331</v>
      </c>
      <c r="K51" s="9">
        <f t="shared" si="4"/>
        <v>1.7361111111111105E-2</v>
      </c>
      <c r="L51" s="10">
        <f t="shared" si="1"/>
        <v>24.999999999999993</v>
      </c>
      <c r="M51" s="10"/>
      <c r="O51" t="s">
        <v>36</v>
      </c>
      <c r="P51">
        <v>0</v>
      </c>
      <c r="Q51">
        <v>0</v>
      </c>
      <c r="R51">
        <v>50</v>
      </c>
      <c r="S51">
        <v>0</v>
      </c>
      <c r="T51">
        <v>0</v>
      </c>
      <c r="U51">
        <v>1</v>
      </c>
      <c r="V51">
        <v>50</v>
      </c>
      <c r="W51">
        <v>0</v>
      </c>
      <c r="X51">
        <v>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 s="11">
        <v>0</v>
      </c>
    </row>
    <row r="52" spans="1:31" x14ac:dyDescent="0.25">
      <c r="A52" t="s">
        <v>30</v>
      </c>
      <c r="B52" t="s">
        <v>31</v>
      </c>
      <c r="C52" t="s">
        <v>32</v>
      </c>
      <c r="I52" t="s">
        <v>37</v>
      </c>
      <c r="J52" s="8">
        <v>0.35486111111111113</v>
      </c>
      <c r="K52" s="9">
        <f t="shared" si="4"/>
        <v>2.1527777777777812E-2</v>
      </c>
      <c r="L52" s="10">
        <f t="shared" si="1"/>
        <v>31.00000000000005</v>
      </c>
      <c r="M52" s="10"/>
      <c r="O52" t="s">
        <v>36</v>
      </c>
      <c r="P52">
        <v>0</v>
      </c>
      <c r="Q52">
        <v>0</v>
      </c>
      <c r="R52">
        <v>1</v>
      </c>
      <c r="S52">
        <v>0</v>
      </c>
      <c r="T52">
        <v>0</v>
      </c>
      <c r="U52">
        <v>1</v>
      </c>
      <c r="V52">
        <v>50</v>
      </c>
      <c r="W52">
        <v>0</v>
      </c>
      <c r="X52">
        <v>50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 s="11">
        <v>0</v>
      </c>
    </row>
    <row r="53" spans="1:31" x14ac:dyDescent="0.25">
      <c r="A53" t="s">
        <v>30</v>
      </c>
      <c r="B53" t="s">
        <v>31</v>
      </c>
      <c r="C53" t="s">
        <v>32</v>
      </c>
      <c r="I53" t="s">
        <v>37</v>
      </c>
      <c r="J53" s="8">
        <v>0.37361111111111112</v>
      </c>
      <c r="K53" s="9">
        <f t="shared" si="4"/>
        <v>1.8749999999999989E-2</v>
      </c>
      <c r="L53" s="10">
        <f t="shared" si="1"/>
        <v>26.999999999999986</v>
      </c>
      <c r="M53" s="10"/>
      <c r="O53" t="s">
        <v>36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75</v>
      </c>
      <c r="W53">
        <v>0</v>
      </c>
      <c r="X53">
        <v>25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 s="11">
        <v>0</v>
      </c>
    </row>
    <row r="54" spans="1:31" x14ac:dyDescent="0.25">
      <c r="A54" t="s">
        <v>30</v>
      </c>
      <c r="B54" t="s">
        <v>31</v>
      </c>
      <c r="C54" t="s">
        <v>32</v>
      </c>
      <c r="I54" t="s">
        <v>37</v>
      </c>
      <c r="J54" s="8">
        <v>0.38958333333333334</v>
      </c>
      <c r="K54" s="9">
        <f>J54-J53</f>
        <v>1.5972222222222221E-2</v>
      </c>
      <c r="L54" s="10">
        <f t="shared" si="1"/>
        <v>23</v>
      </c>
      <c r="M54" s="10"/>
      <c r="O54" t="s">
        <v>36</v>
      </c>
      <c r="P54">
        <v>0</v>
      </c>
      <c r="Q54">
        <v>0</v>
      </c>
      <c r="R54">
        <v>5</v>
      </c>
      <c r="S54">
        <v>0</v>
      </c>
      <c r="T54">
        <v>0</v>
      </c>
      <c r="U54">
        <v>0</v>
      </c>
      <c r="V54">
        <v>75</v>
      </c>
      <c r="W54">
        <v>0</v>
      </c>
      <c r="X54">
        <v>20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 s="11">
        <v>0</v>
      </c>
    </row>
    <row r="55" spans="1:31" x14ac:dyDescent="0.25">
      <c r="A55" t="s">
        <v>30</v>
      </c>
      <c r="B55" t="s">
        <v>31</v>
      </c>
      <c r="C55" t="s">
        <v>32</v>
      </c>
      <c r="I55" t="s">
        <v>37</v>
      </c>
      <c r="J55" s="8">
        <v>0.3972222222222222</v>
      </c>
      <c r="K55" s="9">
        <f t="shared" si="4"/>
        <v>7.6388888888888618E-3</v>
      </c>
      <c r="L55" s="10">
        <f t="shared" si="1"/>
        <v>10.999999999999961</v>
      </c>
      <c r="M55" s="10"/>
      <c r="O55" t="s">
        <v>36</v>
      </c>
      <c r="P55">
        <v>10</v>
      </c>
      <c r="Q55">
        <v>0</v>
      </c>
      <c r="R55">
        <v>10</v>
      </c>
      <c r="S55">
        <v>0</v>
      </c>
      <c r="T55">
        <v>0</v>
      </c>
      <c r="U55">
        <v>0</v>
      </c>
      <c r="V55">
        <v>20</v>
      </c>
      <c r="W55">
        <v>0</v>
      </c>
      <c r="X55">
        <v>50</v>
      </c>
      <c r="Y55">
        <v>0</v>
      </c>
      <c r="Z55">
        <v>10</v>
      </c>
      <c r="AA55">
        <v>0</v>
      </c>
      <c r="AB55">
        <v>0</v>
      </c>
      <c r="AC55">
        <v>0</v>
      </c>
      <c r="AD55">
        <v>0</v>
      </c>
      <c r="AE55" s="11">
        <v>0</v>
      </c>
    </row>
    <row r="56" spans="1:31" x14ac:dyDescent="0.25">
      <c r="A56" t="s">
        <v>30</v>
      </c>
      <c r="B56" t="s">
        <v>31</v>
      </c>
      <c r="C56" t="s">
        <v>32</v>
      </c>
      <c r="I56" t="s">
        <v>37</v>
      </c>
      <c r="J56" s="8">
        <v>0.41319444444444442</v>
      </c>
      <c r="K56" s="9">
        <f t="shared" si="4"/>
        <v>1.5972222222222221E-2</v>
      </c>
      <c r="L56" s="10">
        <f t="shared" si="1"/>
        <v>23</v>
      </c>
      <c r="M56" s="10"/>
      <c r="O56" t="s">
        <v>36</v>
      </c>
      <c r="P56">
        <v>5</v>
      </c>
      <c r="Q56">
        <v>0</v>
      </c>
      <c r="R56">
        <v>10</v>
      </c>
      <c r="S56">
        <v>0</v>
      </c>
      <c r="T56">
        <v>0</v>
      </c>
      <c r="U56">
        <v>0</v>
      </c>
      <c r="V56">
        <v>5</v>
      </c>
      <c r="W56">
        <v>0</v>
      </c>
      <c r="X56">
        <v>0</v>
      </c>
      <c r="Y56">
        <v>0</v>
      </c>
      <c r="Z56">
        <v>80</v>
      </c>
      <c r="AA56">
        <v>0</v>
      </c>
      <c r="AB56">
        <v>0</v>
      </c>
      <c r="AC56">
        <v>0</v>
      </c>
      <c r="AD56">
        <v>0</v>
      </c>
      <c r="AE56" s="11">
        <v>0</v>
      </c>
    </row>
    <row r="57" spans="1:31" x14ac:dyDescent="0.25">
      <c r="A57" t="s">
        <v>30</v>
      </c>
      <c r="B57" t="s">
        <v>31</v>
      </c>
      <c r="C57" t="s">
        <v>32</v>
      </c>
      <c r="I57" t="s">
        <v>37</v>
      </c>
      <c r="J57" s="8">
        <v>0.43055555555555558</v>
      </c>
      <c r="K57" s="9">
        <f t="shared" si="4"/>
        <v>1.736111111111116E-2</v>
      </c>
      <c r="L57" s="10">
        <f t="shared" si="1"/>
        <v>25.000000000000071</v>
      </c>
      <c r="M57" s="10"/>
      <c r="O57" t="s">
        <v>36</v>
      </c>
      <c r="P57">
        <v>0</v>
      </c>
      <c r="Q57">
        <v>0</v>
      </c>
      <c r="R57">
        <v>50</v>
      </c>
      <c r="S57">
        <v>0</v>
      </c>
      <c r="T57">
        <v>0</v>
      </c>
      <c r="U57">
        <v>0</v>
      </c>
      <c r="V57">
        <v>1</v>
      </c>
      <c r="W57">
        <v>0</v>
      </c>
      <c r="X57">
        <v>1</v>
      </c>
      <c r="Y57">
        <v>0</v>
      </c>
      <c r="Z57">
        <v>50</v>
      </c>
      <c r="AA57">
        <v>0</v>
      </c>
      <c r="AB57">
        <v>0</v>
      </c>
      <c r="AC57">
        <v>0</v>
      </c>
      <c r="AD57">
        <v>0</v>
      </c>
      <c r="AE57" s="11">
        <v>0</v>
      </c>
    </row>
    <row r="58" spans="1:31" x14ac:dyDescent="0.25">
      <c r="A58" t="s">
        <v>30</v>
      </c>
      <c r="B58" t="s">
        <v>31</v>
      </c>
      <c r="C58" t="s">
        <v>32</v>
      </c>
      <c r="I58" t="s">
        <v>37</v>
      </c>
      <c r="J58" s="8">
        <v>0.4513888888888889</v>
      </c>
      <c r="K58" s="9">
        <f t="shared" si="4"/>
        <v>2.0833333333333315E-2</v>
      </c>
      <c r="L58" s="10">
        <f t="shared" si="1"/>
        <v>29.999999999999975</v>
      </c>
      <c r="M58" s="10"/>
      <c r="O58" t="s">
        <v>36</v>
      </c>
      <c r="P58">
        <v>10</v>
      </c>
      <c r="Q58">
        <v>0</v>
      </c>
      <c r="R58">
        <v>40</v>
      </c>
      <c r="S58">
        <v>0</v>
      </c>
      <c r="T58">
        <v>0</v>
      </c>
      <c r="U58">
        <v>0</v>
      </c>
      <c r="V58">
        <v>10</v>
      </c>
      <c r="W58">
        <v>0</v>
      </c>
      <c r="X58">
        <v>1</v>
      </c>
      <c r="Y58">
        <v>0</v>
      </c>
      <c r="Z58">
        <v>40</v>
      </c>
      <c r="AA58">
        <v>0</v>
      </c>
      <c r="AB58">
        <v>0</v>
      </c>
      <c r="AC58">
        <v>0</v>
      </c>
      <c r="AD58">
        <v>0</v>
      </c>
      <c r="AE58" s="11">
        <v>0</v>
      </c>
    </row>
    <row r="59" spans="1:31" x14ac:dyDescent="0.25">
      <c r="A59" t="s">
        <v>30</v>
      </c>
      <c r="B59" t="s">
        <v>31</v>
      </c>
      <c r="C59" t="s">
        <v>32</v>
      </c>
      <c r="J59" s="12"/>
      <c r="K59" s="12"/>
      <c r="L59" s="10"/>
      <c r="M59" s="10"/>
      <c r="P59" s="13">
        <f>SUMPRODUCT(P34:P58,$L$34:$L$58)/SUM($L$34:$L$58)</f>
        <v>1.0191082802547757</v>
      </c>
      <c r="Q59" s="13">
        <f t="shared" ref="Q59:AE59" si="5">SUMPRODUCT(Q34:Q58,$L$34:$L$58)/SUM($L$34:$L$58)</f>
        <v>0</v>
      </c>
      <c r="R59" s="13">
        <f t="shared" si="5"/>
        <v>44.941082802547768</v>
      </c>
      <c r="S59" s="13">
        <f t="shared" si="5"/>
        <v>0</v>
      </c>
      <c r="T59" s="13">
        <f t="shared" si="5"/>
        <v>0</v>
      </c>
      <c r="U59" s="13">
        <f t="shared" si="5"/>
        <v>1.8614649681528681</v>
      </c>
      <c r="V59" s="13">
        <f t="shared" si="5"/>
        <v>29.36942675159235</v>
      </c>
      <c r="W59" s="13">
        <f t="shared" si="5"/>
        <v>0</v>
      </c>
      <c r="X59" s="13">
        <f t="shared" si="5"/>
        <v>16.702229299363054</v>
      </c>
      <c r="Y59" s="13">
        <f t="shared" si="5"/>
        <v>0</v>
      </c>
      <c r="Z59" s="13">
        <f t="shared" si="5"/>
        <v>7.0063694267515944</v>
      </c>
      <c r="AA59" s="13">
        <f t="shared" si="5"/>
        <v>0</v>
      </c>
      <c r="AB59" s="13">
        <f t="shared" si="5"/>
        <v>0</v>
      </c>
      <c r="AC59" s="13">
        <f t="shared" si="5"/>
        <v>0</v>
      </c>
      <c r="AD59" s="13">
        <f t="shared" si="5"/>
        <v>0</v>
      </c>
      <c r="AE59" s="13">
        <f t="shared" si="5"/>
        <v>0</v>
      </c>
    </row>
    <row r="60" spans="1:31" x14ac:dyDescent="0.25">
      <c r="A60" t="s">
        <v>30</v>
      </c>
      <c r="B60" t="s">
        <v>31</v>
      </c>
      <c r="C60" t="s">
        <v>32</v>
      </c>
      <c r="D60" s="6">
        <v>45531</v>
      </c>
      <c r="E60" s="7">
        <v>530041.54290662205</v>
      </c>
      <c r="F60" s="7">
        <v>6223114.7578852903</v>
      </c>
      <c r="G60" s="7">
        <v>529901.95345977705</v>
      </c>
      <c r="H60" s="7">
        <v>6223137.8088420602</v>
      </c>
      <c r="I60" t="s">
        <v>38</v>
      </c>
      <c r="J60" s="8">
        <v>2.5000000000000001E-2</v>
      </c>
      <c r="K60" s="12" t="s">
        <v>34</v>
      </c>
      <c r="L60" s="10"/>
      <c r="M60" s="10"/>
      <c r="N60">
        <v>3.7</v>
      </c>
      <c r="O60" t="s">
        <v>12</v>
      </c>
    </row>
    <row r="61" spans="1:31" x14ac:dyDescent="0.25">
      <c r="A61" t="s">
        <v>30</v>
      </c>
      <c r="B61" t="s">
        <v>31</v>
      </c>
      <c r="C61" t="s">
        <v>32</v>
      </c>
      <c r="I61" t="s">
        <v>38</v>
      </c>
      <c r="J61" s="8">
        <v>6.25E-2</v>
      </c>
      <c r="K61" s="9">
        <f>J61-J60</f>
        <v>3.7499999999999999E-2</v>
      </c>
      <c r="L61" s="10">
        <f t="shared" si="1"/>
        <v>54</v>
      </c>
      <c r="M61" s="10"/>
      <c r="O61" t="s">
        <v>12</v>
      </c>
      <c r="P61">
        <v>0</v>
      </c>
      <c r="Q61">
        <v>100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 s="11">
        <v>0</v>
      </c>
    </row>
    <row r="62" spans="1:31" x14ac:dyDescent="0.25">
      <c r="A62" t="s">
        <v>30</v>
      </c>
      <c r="B62" t="s">
        <v>31</v>
      </c>
      <c r="C62" t="s">
        <v>32</v>
      </c>
      <c r="I62" t="s">
        <v>38</v>
      </c>
      <c r="J62" s="8">
        <v>7.0833333333333331E-2</v>
      </c>
      <c r="K62" s="9">
        <f t="shared" ref="K62:K78" si="6">J62-J61</f>
        <v>8.3333333333333315E-3</v>
      </c>
      <c r="L62" s="10">
        <f t="shared" si="1"/>
        <v>11.999999999999998</v>
      </c>
      <c r="M62" s="10"/>
      <c r="O62" t="s">
        <v>12</v>
      </c>
      <c r="P62">
        <v>0</v>
      </c>
      <c r="Q62">
        <v>50</v>
      </c>
      <c r="R62">
        <v>50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 s="11">
        <v>0</v>
      </c>
    </row>
    <row r="63" spans="1:31" x14ac:dyDescent="0.25">
      <c r="A63" t="s">
        <v>30</v>
      </c>
      <c r="B63" t="s">
        <v>31</v>
      </c>
      <c r="C63" t="s">
        <v>32</v>
      </c>
      <c r="I63" t="s">
        <v>38</v>
      </c>
      <c r="J63" s="8">
        <v>9.166666666666666E-2</v>
      </c>
      <c r="K63" s="9">
        <f t="shared" si="6"/>
        <v>2.0833333333333329E-2</v>
      </c>
      <c r="L63" s="10">
        <f t="shared" si="1"/>
        <v>29.999999999999993</v>
      </c>
      <c r="M63" s="10"/>
      <c r="O63" t="s">
        <v>12</v>
      </c>
      <c r="P63">
        <v>0</v>
      </c>
      <c r="Q63">
        <v>75</v>
      </c>
      <c r="R63">
        <v>25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 s="11">
        <v>0</v>
      </c>
    </row>
    <row r="64" spans="1:31" x14ac:dyDescent="0.25">
      <c r="A64" t="s">
        <v>30</v>
      </c>
      <c r="B64" t="s">
        <v>31</v>
      </c>
      <c r="C64" t="s">
        <v>32</v>
      </c>
      <c r="I64" t="s">
        <v>38</v>
      </c>
      <c r="J64" s="8">
        <v>0.11180555555555556</v>
      </c>
      <c r="K64" s="9">
        <f t="shared" si="6"/>
        <v>2.0138888888888901E-2</v>
      </c>
      <c r="L64" s="10">
        <f t="shared" si="1"/>
        <v>29.000000000000014</v>
      </c>
      <c r="M64" s="10"/>
      <c r="O64" t="s">
        <v>12</v>
      </c>
      <c r="P64">
        <v>0</v>
      </c>
      <c r="Q64">
        <v>50</v>
      </c>
      <c r="R64">
        <v>50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 s="11">
        <v>0</v>
      </c>
    </row>
    <row r="65" spans="1:31" x14ac:dyDescent="0.25">
      <c r="A65" t="s">
        <v>30</v>
      </c>
      <c r="B65" t="s">
        <v>31</v>
      </c>
      <c r="C65" t="s">
        <v>32</v>
      </c>
      <c r="I65" t="s">
        <v>38</v>
      </c>
      <c r="J65" s="8">
        <v>0.13055555555555556</v>
      </c>
      <c r="K65" s="9">
        <f t="shared" si="6"/>
        <v>1.8750000000000003E-2</v>
      </c>
      <c r="L65" s="10">
        <f t="shared" si="1"/>
        <v>27.000000000000004</v>
      </c>
      <c r="M65" s="10"/>
      <c r="O65" t="s">
        <v>12</v>
      </c>
      <c r="P65">
        <v>0</v>
      </c>
      <c r="Q65">
        <v>25</v>
      </c>
      <c r="R65">
        <v>75</v>
      </c>
      <c r="S65">
        <v>0</v>
      </c>
      <c r="T65">
        <v>0</v>
      </c>
      <c r="U65">
        <v>1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 s="11">
        <v>0</v>
      </c>
    </row>
    <row r="66" spans="1:31" x14ac:dyDescent="0.25">
      <c r="A66" t="s">
        <v>30</v>
      </c>
      <c r="B66" t="s">
        <v>31</v>
      </c>
      <c r="C66" t="s">
        <v>32</v>
      </c>
      <c r="I66" t="s">
        <v>38</v>
      </c>
      <c r="J66" s="8">
        <v>0.15277777777777779</v>
      </c>
      <c r="K66" s="9">
        <f t="shared" si="6"/>
        <v>2.2222222222222227E-2</v>
      </c>
      <c r="L66" s="10">
        <f t="shared" si="1"/>
        <v>32.000000000000007</v>
      </c>
      <c r="M66" s="10"/>
      <c r="O66" t="s">
        <v>12</v>
      </c>
      <c r="P66">
        <v>0</v>
      </c>
      <c r="Q66">
        <v>0</v>
      </c>
      <c r="R66">
        <v>100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 s="11">
        <v>0</v>
      </c>
    </row>
    <row r="67" spans="1:31" x14ac:dyDescent="0.25">
      <c r="A67" t="s">
        <v>30</v>
      </c>
      <c r="B67" t="s">
        <v>31</v>
      </c>
      <c r="C67" t="s">
        <v>32</v>
      </c>
      <c r="I67" t="s">
        <v>38</v>
      </c>
      <c r="J67" s="8">
        <v>0.16805555555555557</v>
      </c>
      <c r="K67" s="9">
        <f t="shared" si="6"/>
        <v>1.5277777777777779E-2</v>
      </c>
      <c r="L67" s="10">
        <f t="shared" si="1"/>
        <v>22</v>
      </c>
      <c r="M67" s="10"/>
      <c r="O67" t="s">
        <v>12</v>
      </c>
      <c r="P67">
        <v>0</v>
      </c>
      <c r="Q67">
        <v>10</v>
      </c>
      <c r="R67">
        <v>90</v>
      </c>
      <c r="S67">
        <v>0</v>
      </c>
      <c r="T67">
        <v>0</v>
      </c>
      <c r="U67">
        <v>1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 s="11">
        <v>0</v>
      </c>
    </row>
    <row r="68" spans="1:31" x14ac:dyDescent="0.25">
      <c r="A68" t="s">
        <v>30</v>
      </c>
      <c r="B68" t="s">
        <v>31</v>
      </c>
      <c r="C68" t="s">
        <v>32</v>
      </c>
      <c r="I68" t="s">
        <v>38</v>
      </c>
      <c r="J68" s="8">
        <v>0.18333333333333332</v>
      </c>
      <c r="K68" s="9">
        <f t="shared" si="6"/>
        <v>1.5277777777777751E-2</v>
      </c>
      <c r="L68" s="10">
        <f t="shared" ref="L68:L131" si="7">K68* 86400/60</f>
        <v>21.999999999999961</v>
      </c>
      <c r="M68" s="10"/>
      <c r="O68" t="s">
        <v>12</v>
      </c>
      <c r="P68">
        <v>0</v>
      </c>
      <c r="Q68">
        <v>50</v>
      </c>
      <c r="R68">
        <v>50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 s="11">
        <v>0</v>
      </c>
    </row>
    <row r="69" spans="1:31" x14ac:dyDescent="0.25">
      <c r="A69" t="s">
        <v>30</v>
      </c>
      <c r="B69" t="s">
        <v>31</v>
      </c>
      <c r="C69" t="s">
        <v>32</v>
      </c>
      <c r="I69" t="s">
        <v>38</v>
      </c>
      <c r="J69" s="8">
        <v>0.2048611111111111</v>
      </c>
      <c r="K69" s="9">
        <f t="shared" si="6"/>
        <v>2.1527777777777785E-2</v>
      </c>
      <c r="L69" s="10">
        <f t="shared" si="7"/>
        <v>31.000000000000011</v>
      </c>
      <c r="M69" s="10"/>
      <c r="O69" t="s">
        <v>12</v>
      </c>
      <c r="P69">
        <v>0</v>
      </c>
      <c r="Q69">
        <v>0</v>
      </c>
      <c r="R69">
        <v>100</v>
      </c>
      <c r="S69">
        <v>0</v>
      </c>
      <c r="T69">
        <v>0</v>
      </c>
      <c r="U69">
        <v>1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 s="11">
        <v>0</v>
      </c>
    </row>
    <row r="70" spans="1:31" x14ac:dyDescent="0.25">
      <c r="A70" t="s">
        <v>30</v>
      </c>
      <c r="B70" t="s">
        <v>31</v>
      </c>
      <c r="C70" t="s">
        <v>32</v>
      </c>
      <c r="I70" t="s">
        <v>38</v>
      </c>
      <c r="J70" s="8">
        <v>0.22638888888888889</v>
      </c>
      <c r="K70" s="9">
        <f t="shared" si="6"/>
        <v>2.1527777777777785E-2</v>
      </c>
      <c r="L70" s="10">
        <f t="shared" si="7"/>
        <v>31.000000000000011</v>
      </c>
      <c r="M70" s="10"/>
      <c r="O70" t="s">
        <v>36</v>
      </c>
      <c r="P70">
        <v>0</v>
      </c>
      <c r="Q70">
        <v>0</v>
      </c>
      <c r="R70">
        <v>100</v>
      </c>
      <c r="S70">
        <v>0</v>
      </c>
      <c r="T70">
        <v>0</v>
      </c>
      <c r="U70">
        <v>1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 s="11">
        <v>0</v>
      </c>
    </row>
    <row r="71" spans="1:31" x14ac:dyDescent="0.25">
      <c r="A71" t="s">
        <v>30</v>
      </c>
      <c r="B71" t="s">
        <v>31</v>
      </c>
      <c r="C71" t="s">
        <v>32</v>
      </c>
      <c r="I71" t="s">
        <v>38</v>
      </c>
      <c r="J71" s="8">
        <v>0.24652777777777779</v>
      </c>
      <c r="K71" s="9">
        <f t="shared" si="6"/>
        <v>2.0138888888888901E-2</v>
      </c>
      <c r="L71" s="10">
        <f t="shared" si="7"/>
        <v>29.000000000000014</v>
      </c>
      <c r="M71" s="10"/>
      <c r="O71" t="s">
        <v>36</v>
      </c>
      <c r="P71">
        <v>0</v>
      </c>
      <c r="Q71">
        <v>0</v>
      </c>
      <c r="R71">
        <v>100</v>
      </c>
      <c r="S71">
        <v>0</v>
      </c>
      <c r="T71">
        <v>0</v>
      </c>
      <c r="U71">
        <v>1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 s="11">
        <v>0</v>
      </c>
    </row>
    <row r="72" spans="1:31" x14ac:dyDescent="0.25">
      <c r="A72" t="s">
        <v>30</v>
      </c>
      <c r="B72" t="s">
        <v>31</v>
      </c>
      <c r="C72" t="s">
        <v>32</v>
      </c>
      <c r="I72" t="s">
        <v>38</v>
      </c>
      <c r="J72" s="8">
        <v>0.26805555555555555</v>
      </c>
      <c r="K72" s="9">
        <f t="shared" si="6"/>
        <v>2.1527777777777757E-2</v>
      </c>
      <c r="L72" s="10">
        <f t="shared" si="7"/>
        <v>30.999999999999968</v>
      </c>
      <c r="M72" s="10"/>
      <c r="O72" t="s">
        <v>36</v>
      </c>
      <c r="P72">
        <v>0</v>
      </c>
      <c r="Q72">
        <v>0</v>
      </c>
      <c r="R72">
        <v>100</v>
      </c>
      <c r="S72">
        <v>0</v>
      </c>
      <c r="T72">
        <v>0</v>
      </c>
      <c r="U72">
        <v>1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 s="11">
        <v>0</v>
      </c>
    </row>
    <row r="73" spans="1:31" x14ac:dyDescent="0.25">
      <c r="A73" t="s">
        <v>30</v>
      </c>
      <c r="B73" t="s">
        <v>31</v>
      </c>
      <c r="C73" t="s">
        <v>32</v>
      </c>
      <c r="I73" t="s">
        <v>38</v>
      </c>
      <c r="J73" s="8">
        <v>0.27777777777777779</v>
      </c>
      <c r="K73" s="9">
        <f t="shared" si="6"/>
        <v>9.7222222222222432E-3</v>
      </c>
      <c r="L73" s="10">
        <f t="shared" si="7"/>
        <v>14.00000000000003</v>
      </c>
      <c r="M73" s="10"/>
      <c r="O73" t="s">
        <v>36</v>
      </c>
      <c r="P73">
        <v>0</v>
      </c>
      <c r="Q73">
        <v>0</v>
      </c>
      <c r="R73">
        <v>5</v>
      </c>
      <c r="S73">
        <v>0</v>
      </c>
      <c r="T73">
        <v>0</v>
      </c>
      <c r="U73">
        <v>1</v>
      </c>
      <c r="V73">
        <v>5</v>
      </c>
      <c r="W73">
        <v>0</v>
      </c>
      <c r="X73">
        <v>90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 s="11">
        <v>0</v>
      </c>
    </row>
    <row r="74" spans="1:31" x14ac:dyDescent="0.25">
      <c r="A74" t="s">
        <v>30</v>
      </c>
      <c r="B74" t="s">
        <v>31</v>
      </c>
      <c r="C74" t="s">
        <v>32</v>
      </c>
      <c r="I74" t="s">
        <v>38</v>
      </c>
      <c r="J74" s="8">
        <v>0.29375000000000001</v>
      </c>
      <c r="K74" s="9">
        <f t="shared" si="6"/>
        <v>1.5972222222222221E-2</v>
      </c>
      <c r="L74" s="10">
        <f t="shared" si="7"/>
        <v>23</v>
      </c>
      <c r="M74" s="10"/>
      <c r="O74" t="s">
        <v>36</v>
      </c>
      <c r="P74">
        <v>5</v>
      </c>
      <c r="Q74">
        <v>0</v>
      </c>
      <c r="R74">
        <v>5</v>
      </c>
      <c r="S74">
        <v>0</v>
      </c>
      <c r="T74">
        <v>0</v>
      </c>
      <c r="U74">
        <v>1</v>
      </c>
      <c r="V74">
        <v>5</v>
      </c>
      <c r="W74">
        <v>0</v>
      </c>
      <c r="X74">
        <v>1</v>
      </c>
      <c r="Y74">
        <v>0</v>
      </c>
      <c r="Z74">
        <v>85</v>
      </c>
      <c r="AA74">
        <v>0</v>
      </c>
      <c r="AB74">
        <v>0</v>
      </c>
      <c r="AC74">
        <v>0</v>
      </c>
      <c r="AD74">
        <v>0</v>
      </c>
      <c r="AE74" s="11">
        <v>0</v>
      </c>
    </row>
    <row r="75" spans="1:31" x14ac:dyDescent="0.25">
      <c r="A75" t="s">
        <v>30</v>
      </c>
      <c r="B75" t="s">
        <v>31</v>
      </c>
      <c r="C75" t="s">
        <v>32</v>
      </c>
      <c r="I75" t="s">
        <v>38</v>
      </c>
      <c r="J75" s="8">
        <v>0.30763888888888891</v>
      </c>
      <c r="K75" s="9">
        <f t="shared" si="6"/>
        <v>1.3888888888888895E-2</v>
      </c>
      <c r="L75" s="10">
        <f t="shared" si="7"/>
        <v>20.000000000000007</v>
      </c>
      <c r="M75" s="10"/>
      <c r="O75" t="s">
        <v>36</v>
      </c>
      <c r="P75">
        <v>15</v>
      </c>
      <c r="Q75">
        <v>0</v>
      </c>
      <c r="R75">
        <v>5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80</v>
      </c>
      <c r="AA75">
        <v>0</v>
      </c>
      <c r="AB75">
        <v>0</v>
      </c>
      <c r="AC75">
        <v>0</v>
      </c>
      <c r="AD75">
        <v>0</v>
      </c>
      <c r="AE75" s="11">
        <v>0</v>
      </c>
    </row>
    <row r="76" spans="1:31" x14ac:dyDescent="0.25">
      <c r="A76" t="s">
        <v>30</v>
      </c>
      <c r="B76" t="s">
        <v>31</v>
      </c>
      <c r="C76" t="s">
        <v>32</v>
      </c>
      <c r="I76" t="s">
        <v>38</v>
      </c>
      <c r="J76" s="8">
        <v>0.32361111111111113</v>
      </c>
      <c r="K76" s="9">
        <f t="shared" si="6"/>
        <v>1.5972222222222221E-2</v>
      </c>
      <c r="L76" s="10">
        <f t="shared" si="7"/>
        <v>23</v>
      </c>
      <c r="M76" s="10"/>
      <c r="O76" t="s">
        <v>36</v>
      </c>
      <c r="P76">
        <v>25</v>
      </c>
      <c r="Q76">
        <v>0</v>
      </c>
      <c r="R76">
        <v>45</v>
      </c>
      <c r="S76">
        <v>0</v>
      </c>
      <c r="T76">
        <v>0</v>
      </c>
      <c r="U76">
        <v>0</v>
      </c>
      <c r="V76">
        <v>5</v>
      </c>
      <c r="W76">
        <v>0</v>
      </c>
      <c r="X76">
        <v>0</v>
      </c>
      <c r="Y76">
        <v>0</v>
      </c>
      <c r="Z76">
        <v>25</v>
      </c>
      <c r="AA76">
        <v>0</v>
      </c>
      <c r="AB76">
        <v>0</v>
      </c>
      <c r="AC76">
        <v>0</v>
      </c>
      <c r="AD76">
        <v>0</v>
      </c>
      <c r="AE76" s="11">
        <v>0</v>
      </c>
    </row>
    <row r="77" spans="1:31" x14ac:dyDescent="0.25">
      <c r="A77" t="s">
        <v>30</v>
      </c>
      <c r="B77" t="s">
        <v>31</v>
      </c>
      <c r="C77" t="s">
        <v>32</v>
      </c>
      <c r="I77" t="s">
        <v>38</v>
      </c>
      <c r="J77" s="8">
        <v>0.34375</v>
      </c>
      <c r="K77" s="9">
        <f t="shared" si="6"/>
        <v>2.0138888888888873E-2</v>
      </c>
      <c r="L77" s="10">
        <f t="shared" si="7"/>
        <v>28.999999999999979</v>
      </c>
      <c r="M77" s="10"/>
      <c r="O77" t="s">
        <v>36</v>
      </c>
      <c r="P77">
        <v>50</v>
      </c>
      <c r="Q77">
        <v>0</v>
      </c>
      <c r="R77">
        <v>25</v>
      </c>
      <c r="S77">
        <v>0</v>
      </c>
      <c r="T77">
        <v>0</v>
      </c>
      <c r="U77">
        <v>0</v>
      </c>
      <c r="V77">
        <v>1</v>
      </c>
      <c r="W77">
        <v>0</v>
      </c>
      <c r="X77">
        <v>1</v>
      </c>
      <c r="Y77">
        <v>0</v>
      </c>
      <c r="Z77">
        <v>25</v>
      </c>
      <c r="AA77">
        <v>0</v>
      </c>
      <c r="AB77">
        <v>0</v>
      </c>
      <c r="AC77">
        <v>0</v>
      </c>
      <c r="AD77">
        <v>0</v>
      </c>
      <c r="AE77" s="11">
        <v>0</v>
      </c>
    </row>
    <row r="78" spans="1:31" x14ac:dyDescent="0.25">
      <c r="A78" t="s">
        <v>30</v>
      </c>
      <c r="B78" t="s">
        <v>31</v>
      </c>
      <c r="C78" t="s">
        <v>32</v>
      </c>
      <c r="I78" t="s">
        <v>38</v>
      </c>
      <c r="J78" s="8">
        <v>0.36041666666666666</v>
      </c>
      <c r="K78" s="9">
        <f t="shared" si="6"/>
        <v>1.6666666666666663E-2</v>
      </c>
      <c r="L78" s="10">
        <f t="shared" si="7"/>
        <v>23.999999999999996</v>
      </c>
      <c r="M78" s="10"/>
      <c r="O78" t="s">
        <v>36</v>
      </c>
      <c r="P78">
        <v>0</v>
      </c>
      <c r="Q78">
        <v>0</v>
      </c>
      <c r="R78">
        <v>50</v>
      </c>
      <c r="S78">
        <v>0</v>
      </c>
      <c r="T78">
        <v>0</v>
      </c>
      <c r="U78">
        <v>1</v>
      </c>
      <c r="V78">
        <v>50</v>
      </c>
      <c r="W78">
        <v>0</v>
      </c>
      <c r="X78">
        <v>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 s="11">
        <v>0</v>
      </c>
    </row>
    <row r="79" spans="1:31" x14ac:dyDescent="0.25">
      <c r="A79" t="s">
        <v>30</v>
      </c>
      <c r="B79" t="s">
        <v>31</v>
      </c>
      <c r="C79" t="s">
        <v>32</v>
      </c>
      <c r="J79" s="8"/>
      <c r="K79" s="9"/>
      <c r="L79" s="10"/>
      <c r="M79" s="10"/>
      <c r="P79" s="13">
        <f>SUMPRODUCT(P61:P78,$L$61:$L$78)/SUM($L$61:$L$78)</f>
        <v>5.0517598343685277</v>
      </c>
      <c r="Q79" s="13">
        <f t="shared" ref="Q79:AE79" si="8">SUMPRODUCT(Q61:Q78,$L$61:$L$78)/SUM($L$61:$L$78)</f>
        <v>24.21325051759834</v>
      </c>
      <c r="R79" s="13">
        <f t="shared" si="8"/>
        <v>54.968944099378874</v>
      </c>
      <c r="S79" s="13">
        <f t="shared" si="8"/>
        <v>0</v>
      </c>
      <c r="T79" s="13">
        <f t="shared" si="8"/>
        <v>0</v>
      </c>
      <c r="U79" s="13">
        <f t="shared" si="8"/>
        <v>0.4803312629399587</v>
      </c>
      <c r="V79" s="13">
        <f t="shared" si="8"/>
        <v>3.3354037267080745</v>
      </c>
      <c r="W79" s="13">
        <f t="shared" si="8"/>
        <v>0</v>
      </c>
      <c r="X79" s="13">
        <f t="shared" si="8"/>
        <v>2.7660455486542501</v>
      </c>
      <c r="Y79" s="13">
        <f t="shared" si="8"/>
        <v>0</v>
      </c>
      <c r="Z79" s="13">
        <f t="shared" si="8"/>
        <v>10.051759834368529</v>
      </c>
      <c r="AA79" s="13">
        <f t="shared" si="8"/>
        <v>0</v>
      </c>
      <c r="AB79" s="13">
        <f t="shared" si="8"/>
        <v>0</v>
      </c>
      <c r="AC79" s="13">
        <f t="shared" si="8"/>
        <v>0</v>
      </c>
      <c r="AD79" s="13">
        <f t="shared" si="8"/>
        <v>0</v>
      </c>
      <c r="AE79" s="13">
        <f t="shared" si="8"/>
        <v>0</v>
      </c>
    </row>
    <row r="80" spans="1:31" x14ac:dyDescent="0.25">
      <c r="A80" t="s">
        <v>30</v>
      </c>
      <c r="B80" t="s">
        <v>31</v>
      </c>
      <c r="C80" t="s">
        <v>39</v>
      </c>
      <c r="D80" s="6">
        <v>45531</v>
      </c>
      <c r="E80" s="7">
        <v>530307.15632079903</v>
      </c>
      <c r="F80" s="7">
        <v>6223166.3598223403</v>
      </c>
      <c r="G80" s="7">
        <v>530231.05106865696</v>
      </c>
      <c r="H80" s="7">
        <v>6223239.0214126604</v>
      </c>
      <c r="I80" t="s">
        <v>40</v>
      </c>
      <c r="J80" s="8">
        <v>4.0972222222222222E-2</v>
      </c>
      <c r="K80" s="12" t="s">
        <v>34</v>
      </c>
      <c r="L80" s="10"/>
      <c r="M80" s="10"/>
      <c r="N80">
        <v>5.5</v>
      </c>
    </row>
    <row r="81" spans="1:31" x14ac:dyDescent="0.25">
      <c r="A81" t="s">
        <v>30</v>
      </c>
      <c r="B81" t="s">
        <v>31</v>
      </c>
      <c r="C81" t="s">
        <v>39</v>
      </c>
      <c r="I81" t="s">
        <v>40</v>
      </c>
      <c r="J81" s="8">
        <v>6.1805555555555558E-2</v>
      </c>
      <c r="K81" s="9">
        <f>J81-J80</f>
        <v>2.0833333333333336E-2</v>
      </c>
      <c r="L81" s="10">
        <f t="shared" si="7"/>
        <v>30.000000000000004</v>
      </c>
      <c r="M81" s="16">
        <f>245*L81/SUM($L$81:$L$100)</f>
        <v>12.148760330578513</v>
      </c>
      <c r="O81" t="s">
        <v>12</v>
      </c>
      <c r="P81">
        <v>90</v>
      </c>
      <c r="Q81">
        <v>5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5</v>
      </c>
      <c r="Z81">
        <v>0</v>
      </c>
      <c r="AA81">
        <v>0</v>
      </c>
      <c r="AB81">
        <v>0</v>
      </c>
      <c r="AC81">
        <v>0</v>
      </c>
      <c r="AD81">
        <v>0</v>
      </c>
      <c r="AE81" s="11">
        <v>0</v>
      </c>
    </row>
    <row r="82" spans="1:31" x14ac:dyDescent="0.25">
      <c r="A82" t="s">
        <v>30</v>
      </c>
      <c r="B82" t="s">
        <v>31</v>
      </c>
      <c r="C82" t="s">
        <v>39</v>
      </c>
      <c r="I82" t="s">
        <v>40</v>
      </c>
      <c r="J82" s="8">
        <v>8.4722222222222227E-2</v>
      </c>
      <c r="K82" s="9">
        <f t="shared" ref="K82:K100" si="9">J82-J81</f>
        <v>2.2916666666666669E-2</v>
      </c>
      <c r="L82" s="10">
        <f t="shared" si="7"/>
        <v>33.000000000000007</v>
      </c>
      <c r="M82" s="16">
        <f t="shared" ref="M82:M100" si="10">245*L82/SUM($L$81:$L$100)</f>
        <v>13.363636363636367</v>
      </c>
      <c r="O82" t="s">
        <v>12</v>
      </c>
      <c r="P82">
        <v>90</v>
      </c>
      <c r="Q82">
        <v>5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5</v>
      </c>
      <c r="Z82">
        <v>0</v>
      </c>
      <c r="AA82">
        <v>0</v>
      </c>
      <c r="AB82">
        <v>0</v>
      </c>
      <c r="AC82">
        <v>0</v>
      </c>
      <c r="AD82">
        <v>0</v>
      </c>
      <c r="AE82" s="11">
        <v>0</v>
      </c>
    </row>
    <row r="83" spans="1:31" x14ac:dyDescent="0.25">
      <c r="A83" t="s">
        <v>30</v>
      </c>
      <c r="B83" t="s">
        <v>31</v>
      </c>
      <c r="C83" t="s">
        <v>39</v>
      </c>
      <c r="I83" t="s">
        <v>40</v>
      </c>
      <c r="J83" s="8">
        <v>0.10486111111111111</v>
      </c>
      <c r="K83" s="9">
        <f t="shared" si="9"/>
        <v>2.0138888888888887E-2</v>
      </c>
      <c r="L83" s="10">
        <f t="shared" si="7"/>
        <v>28.999999999999996</v>
      </c>
      <c r="M83" s="16">
        <f t="shared" si="10"/>
        <v>11.743801652892561</v>
      </c>
      <c r="O83" t="s">
        <v>12</v>
      </c>
      <c r="P83">
        <v>90</v>
      </c>
      <c r="Q83">
        <v>10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</v>
      </c>
      <c r="Y83">
        <v>1</v>
      </c>
      <c r="Z83">
        <v>0</v>
      </c>
      <c r="AA83">
        <v>0</v>
      </c>
      <c r="AB83">
        <v>0</v>
      </c>
      <c r="AC83">
        <v>0</v>
      </c>
      <c r="AD83">
        <v>0</v>
      </c>
      <c r="AE83" s="11">
        <v>0</v>
      </c>
    </row>
    <row r="84" spans="1:31" x14ac:dyDescent="0.25">
      <c r="A84" t="s">
        <v>30</v>
      </c>
      <c r="B84" t="s">
        <v>31</v>
      </c>
      <c r="C84" t="s">
        <v>39</v>
      </c>
      <c r="I84" t="s">
        <v>40</v>
      </c>
      <c r="J84" s="8">
        <v>0.12361111111111112</v>
      </c>
      <c r="K84" s="9">
        <f t="shared" si="9"/>
        <v>1.8750000000000003E-2</v>
      </c>
      <c r="L84" s="10">
        <f t="shared" si="7"/>
        <v>27.000000000000004</v>
      </c>
      <c r="M84" s="16">
        <f t="shared" si="10"/>
        <v>10.933884297520663</v>
      </c>
      <c r="O84" t="s">
        <v>12</v>
      </c>
      <c r="P84">
        <v>70</v>
      </c>
      <c r="Q84">
        <v>25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5</v>
      </c>
      <c r="Z84">
        <v>0</v>
      </c>
      <c r="AA84">
        <v>0</v>
      </c>
      <c r="AB84">
        <v>0</v>
      </c>
      <c r="AC84">
        <v>0</v>
      </c>
      <c r="AD84">
        <v>0</v>
      </c>
      <c r="AE84" s="11">
        <v>0</v>
      </c>
    </row>
    <row r="85" spans="1:31" x14ac:dyDescent="0.25">
      <c r="A85" t="s">
        <v>30</v>
      </c>
      <c r="B85" t="s">
        <v>31</v>
      </c>
      <c r="C85" t="s">
        <v>39</v>
      </c>
      <c r="I85" t="s">
        <v>40</v>
      </c>
      <c r="J85" s="8">
        <v>0.14583333333333334</v>
      </c>
      <c r="K85" s="9">
        <f t="shared" si="9"/>
        <v>2.2222222222222227E-2</v>
      </c>
      <c r="L85" s="10">
        <f t="shared" si="7"/>
        <v>32.000000000000007</v>
      </c>
      <c r="M85" s="16">
        <f t="shared" si="10"/>
        <v>12.958677685950416</v>
      </c>
      <c r="O85" t="s">
        <v>12</v>
      </c>
      <c r="P85">
        <v>50</v>
      </c>
      <c r="Q85">
        <v>50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0</v>
      </c>
      <c r="AA85">
        <v>0</v>
      </c>
      <c r="AB85">
        <v>0</v>
      </c>
      <c r="AC85">
        <v>0</v>
      </c>
      <c r="AD85">
        <v>0</v>
      </c>
      <c r="AE85" s="11">
        <v>0</v>
      </c>
    </row>
    <row r="86" spans="1:31" x14ac:dyDescent="0.25">
      <c r="A86" t="s">
        <v>30</v>
      </c>
      <c r="B86" t="s">
        <v>31</v>
      </c>
      <c r="C86" t="s">
        <v>39</v>
      </c>
      <c r="I86" t="s">
        <v>40</v>
      </c>
      <c r="J86" s="8">
        <v>0.1673611111111111</v>
      </c>
      <c r="K86" s="9">
        <f t="shared" si="9"/>
        <v>2.1527777777777757E-2</v>
      </c>
      <c r="L86" s="10">
        <f t="shared" si="7"/>
        <v>30.999999999999968</v>
      </c>
      <c r="M86" s="16">
        <f t="shared" si="10"/>
        <v>12.55371900826445</v>
      </c>
      <c r="O86" t="s">
        <v>12</v>
      </c>
      <c r="P86">
        <v>50</v>
      </c>
      <c r="Q86">
        <v>45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5</v>
      </c>
      <c r="Z86">
        <v>0</v>
      </c>
      <c r="AA86">
        <v>0</v>
      </c>
      <c r="AB86">
        <v>0</v>
      </c>
      <c r="AC86">
        <v>0</v>
      </c>
      <c r="AD86">
        <v>0</v>
      </c>
      <c r="AE86" s="11">
        <v>0</v>
      </c>
    </row>
    <row r="87" spans="1:31" x14ac:dyDescent="0.25">
      <c r="A87" t="s">
        <v>30</v>
      </c>
      <c r="B87" t="s">
        <v>31</v>
      </c>
      <c r="C87" t="s">
        <v>39</v>
      </c>
      <c r="I87" t="s">
        <v>40</v>
      </c>
      <c r="J87" s="8">
        <v>0.18402777777777779</v>
      </c>
      <c r="K87" s="9">
        <f t="shared" si="9"/>
        <v>1.6666666666666691E-2</v>
      </c>
      <c r="L87" s="10">
        <f t="shared" si="7"/>
        <v>24.000000000000036</v>
      </c>
      <c r="M87" s="16">
        <f t="shared" si="10"/>
        <v>9.7190082644628255</v>
      </c>
      <c r="O87" t="s">
        <v>12</v>
      </c>
      <c r="P87">
        <v>25</v>
      </c>
      <c r="Q87">
        <v>75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1</v>
      </c>
      <c r="Z87">
        <v>0</v>
      </c>
      <c r="AA87">
        <v>0</v>
      </c>
      <c r="AB87">
        <v>0</v>
      </c>
      <c r="AC87">
        <v>0</v>
      </c>
      <c r="AD87">
        <v>0</v>
      </c>
      <c r="AE87" s="11">
        <v>0</v>
      </c>
    </row>
    <row r="88" spans="1:31" x14ac:dyDescent="0.25">
      <c r="A88" t="s">
        <v>30</v>
      </c>
      <c r="B88" t="s">
        <v>31</v>
      </c>
      <c r="C88" t="s">
        <v>39</v>
      </c>
      <c r="I88" t="s">
        <v>40</v>
      </c>
      <c r="J88" s="8">
        <v>0.20902777777777778</v>
      </c>
      <c r="K88" s="9">
        <f t="shared" si="9"/>
        <v>2.4999999999999994E-2</v>
      </c>
      <c r="L88" s="10">
        <f t="shared" si="7"/>
        <v>35.999999999999993</v>
      </c>
      <c r="M88" s="16">
        <f t="shared" si="10"/>
        <v>14.578512396694212</v>
      </c>
      <c r="O88" t="s">
        <v>12</v>
      </c>
      <c r="P88">
        <v>25</v>
      </c>
      <c r="Q88">
        <v>75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 s="11">
        <v>0</v>
      </c>
    </row>
    <row r="89" spans="1:31" x14ac:dyDescent="0.25">
      <c r="A89" t="s">
        <v>30</v>
      </c>
      <c r="B89" t="s">
        <v>31</v>
      </c>
      <c r="C89" t="s">
        <v>39</v>
      </c>
      <c r="I89" t="s">
        <v>40</v>
      </c>
      <c r="J89" s="8">
        <v>0.2298611111111111</v>
      </c>
      <c r="K89" s="9">
        <f t="shared" si="9"/>
        <v>2.0833333333333315E-2</v>
      </c>
      <c r="L89" s="10">
        <f t="shared" si="7"/>
        <v>29.999999999999975</v>
      </c>
      <c r="M89" s="16">
        <f t="shared" si="10"/>
        <v>12.148760330578503</v>
      </c>
      <c r="O89" t="s">
        <v>12</v>
      </c>
      <c r="P89">
        <v>50</v>
      </c>
      <c r="Q89">
        <v>50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 s="11">
        <v>0</v>
      </c>
    </row>
    <row r="90" spans="1:31" x14ac:dyDescent="0.25">
      <c r="A90" t="s">
        <v>30</v>
      </c>
      <c r="B90" t="s">
        <v>31</v>
      </c>
      <c r="C90" t="s">
        <v>39</v>
      </c>
      <c r="I90" t="s">
        <v>40</v>
      </c>
      <c r="J90" s="8">
        <v>0.25347222222222221</v>
      </c>
      <c r="K90" s="9">
        <f t="shared" si="9"/>
        <v>2.361111111111111E-2</v>
      </c>
      <c r="L90" s="10">
        <f t="shared" si="7"/>
        <v>34</v>
      </c>
      <c r="M90" s="16">
        <f t="shared" si="10"/>
        <v>13.768595041322314</v>
      </c>
      <c r="O90" t="s">
        <v>12</v>
      </c>
      <c r="P90">
        <v>20</v>
      </c>
      <c r="Q90">
        <v>75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5</v>
      </c>
      <c r="Z90">
        <v>0</v>
      </c>
      <c r="AA90">
        <v>0</v>
      </c>
      <c r="AB90">
        <v>0</v>
      </c>
      <c r="AC90">
        <v>0</v>
      </c>
      <c r="AD90">
        <v>0</v>
      </c>
      <c r="AE90" s="11">
        <v>0</v>
      </c>
    </row>
    <row r="91" spans="1:31" x14ac:dyDescent="0.25">
      <c r="A91" t="s">
        <v>30</v>
      </c>
      <c r="B91" t="s">
        <v>31</v>
      </c>
      <c r="C91" t="s">
        <v>39</v>
      </c>
      <c r="I91" t="s">
        <v>40</v>
      </c>
      <c r="J91" s="8">
        <v>0.27152777777777776</v>
      </c>
      <c r="K91" s="9">
        <f t="shared" si="9"/>
        <v>1.8055555555555547E-2</v>
      </c>
      <c r="L91" s="10">
        <f t="shared" si="7"/>
        <v>25.999999999999989</v>
      </c>
      <c r="M91" s="16">
        <f t="shared" si="10"/>
        <v>10.528925619834705</v>
      </c>
      <c r="O91" t="s">
        <v>12</v>
      </c>
      <c r="P91">
        <v>20</v>
      </c>
      <c r="Q91">
        <v>80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 s="11">
        <v>0</v>
      </c>
    </row>
    <row r="92" spans="1:31" x14ac:dyDescent="0.25">
      <c r="A92" t="s">
        <v>30</v>
      </c>
      <c r="B92" t="s">
        <v>31</v>
      </c>
      <c r="C92" t="s">
        <v>39</v>
      </c>
      <c r="I92" t="s">
        <v>40</v>
      </c>
      <c r="J92" s="8">
        <v>0.29305555555555557</v>
      </c>
      <c r="K92" s="9">
        <f t="shared" si="9"/>
        <v>2.1527777777777812E-2</v>
      </c>
      <c r="L92" s="10">
        <f t="shared" si="7"/>
        <v>31.00000000000005</v>
      </c>
      <c r="M92" s="16">
        <f t="shared" si="10"/>
        <v>12.553719008264482</v>
      </c>
      <c r="O92" t="s">
        <v>12</v>
      </c>
      <c r="P92">
        <v>10</v>
      </c>
      <c r="Q92">
        <v>90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 s="11">
        <v>0</v>
      </c>
    </row>
    <row r="93" spans="1:31" x14ac:dyDescent="0.25">
      <c r="A93" t="s">
        <v>30</v>
      </c>
      <c r="B93" t="s">
        <v>31</v>
      </c>
      <c r="C93" t="s">
        <v>39</v>
      </c>
      <c r="I93" t="s">
        <v>40</v>
      </c>
      <c r="J93" s="8">
        <v>0.30902777777777779</v>
      </c>
      <c r="K93" s="9">
        <f t="shared" si="9"/>
        <v>1.5972222222222221E-2</v>
      </c>
      <c r="L93" s="10">
        <f t="shared" si="7"/>
        <v>23</v>
      </c>
      <c r="M93" s="16">
        <f t="shared" si="10"/>
        <v>9.3140495867768589</v>
      </c>
      <c r="O93" t="s">
        <v>12</v>
      </c>
      <c r="P93">
        <v>0</v>
      </c>
      <c r="Q93">
        <v>100</v>
      </c>
      <c r="R93">
        <v>1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 s="11">
        <v>0</v>
      </c>
    </row>
    <row r="94" spans="1:31" x14ac:dyDescent="0.25">
      <c r="A94" t="s">
        <v>30</v>
      </c>
      <c r="B94" t="s">
        <v>31</v>
      </c>
      <c r="C94" t="s">
        <v>39</v>
      </c>
      <c r="I94" t="s">
        <v>40</v>
      </c>
      <c r="J94" s="8">
        <v>0.32708333333333334</v>
      </c>
      <c r="K94" s="9">
        <f t="shared" si="9"/>
        <v>1.8055555555555547E-2</v>
      </c>
      <c r="L94" s="10">
        <f t="shared" si="7"/>
        <v>25.999999999999989</v>
      </c>
      <c r="M94" s="16">
        <f t="shared" si="10"/>
        <v>10.528925619834705</v>
      </c>
      <c r="O94" t="s">
        <v>12</v>
      </c>
      <c r="P94">
        <v>0</v>
      </c>
      <c r="Q94">
        <v>100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 s="11">
        <v>0</v>
      </c>
    </row>
    <row r="95" spans="1:31" x14ac:dyDescent="0.25">
      <c r="A95" t="s">
        <v>30</v>
      </c>
      <c r="B95" t="s">
        <v>31</v>
      </c>
      <c r="C95" t="s">
        <v>39</v>
      </c>
      <c r="I95" t="s">
        <v>40</v>
      </c>
      <c r="J95" s="8">
        <v>0.35138888888888886</v>
      </c>
      <c r="K95" s="9">
        <f t="shared" si="9"/>
        <v>2.4305555555555525E-2</v>
      </c>
      <c r="L95" s="10">
        <f t="shared" si="7"/>
        <v>34.999999999999957</v>
      </c>
      <c r="M95" s="16">
        <f t="shared" si="10"/>
        <v>14.173553719008247</v>
      </c>
      <c r="O95" t="s">
        <v>12</v>
      </c>
      <c r="P95">
        <v>0</v>
      </c>
      <c r="Q95">
        <v>50</v>
      </c>
      <c r="R95">
        <v>50</v>
      </c>
      <c r="S95">
        <v>0</v>
      </c>
      <c r="T95">
        <v>0</v>
      </c>
      <c r="U95">
        <v>1</v>
      </c>
      <c r="V95">
        <v>0</v>
      </c>
      <c r="W95">
        <v>0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 s="11">
        <v>0</v>
      </c>
    </row>
    <row r="96" spans="1:31" x14ac:dyDescent="0.25">
      <c r="A96" t="s">
        <v>30</v>
      </c>
      <c r="B96" t="s">
        <v>31</v>
      </c>
      <c r="C96" t="s">
        <v>39</v>
      </c>
      <c r="I96" t="s">
        <v>40</v>
      </c>
      <c r="J96" s="8">
        <v>0.37708333333333333</v>
      </c>
      <c r="K96" s="9">
        <f t="shared" si="9"/>
        <v>2.5694444444444464E-2</v>
      </c>
      <c r="L96" s="10">
        <f t="shared" si="7"/>
        <v>37.000000000000028</v>
      </c>
      <c r="M96" s="16">
        <f t="shared" si="10"/>
        <v>14.983471074380176</v>
      </c>
      <c r="O96" t="s">
        <v>12</v>
      </c>
      <c r="P96">
        <v>0</v>
      </c>
      <c r="Q96">
        <v>100</v>
      </c>
      <c r="R96">
        <v>1</v>
      </c>
      <c r="S96">
        <v>0</v>
      </c>
      <c r="T96">
        <v>0</v>
      </c>
      <c r="U96">
        <v>1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 s="11">
        <v>0</v>
      </c>
    </row>
    <row r="97" spans="1:31" x14ac:dyDescent="0.25">
      <c r="A97" t="s">
        <v>30</v>
      </c>
      <c r="B97" t="s">
        <v>31</v>
      </c>
      <c r="C97" t="s">
        <v>39</v>
      </c>
      <c r="I97" t="s">
        <v>40</v>
      </c>
      <c r="J97" s="8">
        <v>0.39652777777777776</v>
      </c>
      <c r="K97" s="9">
        <f t="shared" si="9"/>
        <v>1.9444444444444431E-2</v>
      </c>
      <c r="L97" s="10">
        <f t="shared" si="7"/>
        <v>27.999999999999982</v>
      </c>
      <c r="M97" s="16">
        <f t="shared" si="10"/>
        <v>11.338842975206605</v>
      </c>
      <c r="O97" t="s">
        <v>36</v>
      </c>
      <c r="P97">
        <v>0</v>
      </c>
      <c r="Q97">
        <v>90</v>
      </c>
      <c r="R97">
        <v>10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 s="11">
        <v>0</v>
      </c>
    </row>
    <row r="98" spans="1:31" x14ac:dyDescent="0.25">
      <c r="A98" t="s">
        <v>30</v>
      </c>
      <c r="B98" t="s">
        <v>31</v>
      </c>
      <c r="C98" t="s">
        <v>39</v>
      </c>
      <c r="I98" t="s">
        <v>40</v>
      </c>
      <c r="J98" s="8">
        <v>0.41805555555555557</v>
      </c>
      <c r="K98" s="9">
        <f t="shared" si="9"/>
        <v>2.1527777777777812E-2</v>
      </c>
      <c r="L98" s="10">
        <f t="shared" si="7"/>
        <v>31.00000000000005</v>
      </c>
      <c r="M98" s="16">
        <f t="shared" si="10"/>
        <v>12.553719008264482</v>
      </c>
      <c r="O98" t="s">
        <v>36</v>
      </c>
      <c r="P98">
        <v>0</v>
      </c>
      <c r="Q98">
        <v>50</v>
      </c>
      <c r="R98">
        <v>50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 s="11">
        <v>0</v>
      </c>
    </row>
    <row r="99" spans="1:31" x14ac:dyDescent="0.25">
      <c r="A99" t="s">
        <v>30</v>
      </c>
      <c r="B99" t="s">
        <v>31</v>
      </c>
      <c r="C99" t="s">
        <v>39</v>
      </c>
      <c r="I99" t="s">
        <v>40</v>
      </c>
      <c r="J99" s="8">
        <v>0.43958333333333333</v>
      </c>
      <c r="K99" s="9">
        <f t="shared" si="9"/>
        <v>2.1527777777777757E-2</v>
      </c>
      <c r="L99" s="10">
        <f t="shared" si="7"/>
        <v>30.999999999999968</v>
      </c>
      <c r="M99" s="16">
        <f t="shared" si="10"/>
        <v>12.55371900826445</v>
      </c>
      <c r="O99" t="s">
        <v>36</v>
      </c>
      <c r="P99">
        <v>0</v>
      </c>
      <c r="Q99">
        <v>45</v>
      </c>
      <c r="R99">
        <v>50</v>
      </c>
      <c r="S99">
        <v>0</v>
      </c>
      <c r="T99">
        <v>0</v>
      </c>
      <c r="U99">
        <v>0</v>
      </c>
      <c r="V99">
        <v>5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 s="11">
        <v>0</v>
      </c>
    </row>
    <row r="100" spans="1:31" x14ac:dyDescent="0.25">
      <c r="A100" t="s">
        <v>30</v>
      </c>
      <c r="B100" t="s">
        <v>31</v>
      </c>
      <c r="C100" t="s">
        <v>39</v>
      </c>
      <c r="I100" t="s">
        <v>40</v>
      </c>
      <c r="J100" s="8">
        <v>0.46111111111111114</v>
      </c>
      <c r="K100" s="9">
        <f t="shared" si="9"/>
        <v>2.1527777777777812E-2</v>
      </c>
      <c r="L100" s="10">
        <f t="shared" si="7"/>
        <v>31.00000000000005</v>
      </c>
      <c r="M100" s="16">
        <f t="shared" si="10"/>
        <v>12.553719008264482</v>
      </c>
      <c r="O100" t="s">
        <v>36</v>
      </c>
      <c r="P100">
        <v>1</v>
      </c>
      <c r="Q100">
        <v>0</v>
      </c>
      <c r="R100">
        <v>1</v>
      </c>
      <c r="S100">
        <v>0</v>
      </c>
      <c r="T100">
        <v>0</v>
      </c>
      <c r="U100">
        <v>0</v>
      </c>
      <c r="V100">
        <v>25</v>
      </c>
      <c r="W100">
        <v>0</v>
      </c>
      <c r="X100">
        <v>75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 s="11">
        <v>0</v>
      </c>
    </row>
    <row r="101" spans="1:31" x14ac:dyDescent="0.25">
      <c r="A101" t="s">
        <v>30</v>
      </c>
      <c r="B101" t="s">
        <v>31</v>
      </c>
      <c r="C101" t="s">
        <v>39</v>
      </c>
      <c r="J101" s="12"/>
      <c r="K101" s="12"/>
      <c r="L101" s="10"/>
      <c r="M101" s="10"/>
      <c r="P101" s="13">
        <f>SUMPRODUCT(P81:P100,$L$81:$L$100)/SUM($L$81:$L$100)</f>
        <v>29.522314049586775</v>
      </c>
      <c r="Q101" s="13">
        <f t="shared" ref="Q101:AE101" si="11">SUMPRODUCT(Q81:Q100,$L$81:$L$100)/SUM($L$81:$L$100)</f>
        <v>55.388429752066116</v>
      </c>
      <c r="R101" s="13">
        <f t="shared" si="11"/>
        <v>8.6727272727272702</v>
      </c>
      <c r="S101" s="13">
        <f t="shared" si="11"/>
        <v>0</v>
      </c>
      <c r="T101" s="13">
        <f t="shared" si="11"/>
        <v>0</v>
      </c>
      <c r="U101" s="13">
        <f t="shared" si="11"/>
        <v>0.11900826446280989</v>
      </c>
      <c r="V101" s="13">
        <f t="shared" si="11"/>
        <v>1.5884297520661175</v>
      </c>
      <c r="W101" s="13">
        <f t="shared" si="11"/>
        <v>0</v>
      </c>
      <c r="X101" s="13">
        <f t="shared" si="11"/>
        <v>3.9487603305785184</v>
      </c>
      <c r="Y101" s="13">
        <f t="shared" si="11"/>
        <v>1.4214876033057851</v>
      </c>
      <c r="Z101" s="13">
        <f t="shared" si="11"/>
        <v>0</v>
      </c>
      <c r="AA101" s="13">
        <f t="shared" si="11"/>
        <v>0</v>
      </c>
      <c r="AB101" s="13">
        <f t="shared" si="11"/>
        <v>0</v>
      </c>
      <c r="AC101" s="13">
        <f t="shared" si="11"/>
        <v>0</v>
      </c>
      <c r="AD101" s="13">
        <f t="shared" si="11"/>
        <v>0</v>
      </c>
      <c r="AE101" s="13">
        <f t="shared" si="11"/>
        <v>0</v>
      </c>
    </row>
    <row r="102" spans="1:31" x14ac:dyDescent="0.25">
      <c r="A102" t="s">
        <v>30</v>
      </c>
      <c r="B102" t="s">
        <v>31</v>
      </c>
      <c r="C102" t="s">
        <v>39</v>
      </c>
      <c r="D102" s="6">
        <v>45531</v>
      </c>
      <c r="E102" s="7">
        <v>530465.84049102606</v>
      </c>
      <c r="F102" s="7">
        <v>6223135.6341826702</v>
      </c>
      <c r="G102" s="7">
        <v>530312.72520593496</v>
      </c>
      <c r="H102" s="7">
        <v>6223329.0011618398</v>
      </c>
      <c r="I102" t="s">
        <v>41</v>
      </c>
      <c r="J102" s="8">
        <v>3.125E-2</v>
      </c>
      <c r="K102" s="12" t="s">
        <v>34</v>
      </c>
      <c r="L102" s="10"/>
      <c r="M102" s="10"/>
      <c r="N102">
        <v>4.3</v>
      </c>
    </row>
    <row r="103" spans="1:31" x14ac:dyDescent="0.25">
      <c r="A103" t="s">
        <v>30</v>
      </c>
      <c r="B103" t="s">
        <v>31</v>
      </c>
      <c r="C103" t="s">
        <v>39</v>
      </c>
      <c r="I103" t="s">
        <v>41</v>
      </c>
      <c r="J103" s="8">
        <v>5.2777777777777778E-2</v>
      </c>
      <c r="K103" s="9">
        <f>J103-J102</f>
        <v>2.1527777777777778E-2</v>
      </c>
      <c r="L103" s="10">
        <f t="shared" si="7"/>
        <v>31</v>
      </c>
      <c r="M103" s="10"/>
      <c r="O103" t="s">
        <v>12</v>
      </c>
      <c r="P103">
        <v>5</v>
      </c>
      <c r="Q103">
        <v>95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 s="11">
        <v>0</v>
      </c>
    </row>
    <row r="104" spans="1:31" x14ac:dyDescent="0.25">
      <c r="A104" t="s">
        <v>30</v>
      </c>
      <c r="B104" t="s">
        <v>31</v>
      </c>
      <c r="C104" t="s">
        <v>39</v>
      </c>
      <c r="I104" t="s">
        <v>41</v>
      </c>
      <c r="J104" s="8">
        <v>7.2916666666666671E-2</v>
      </c>
      <c r="K104" s="9">
        <f>J104-J103</f>
        <v>2.0138888888888894E-2</v>
      </c>
      <c r="L104" s="10">
        <f t="shared" si="7"/>
        <v>29.000000000000007</v>
      </c>
      <c r="M104" s="10"/>
      <c r="O104" t="s">
        <v>12</v>
      </c>
      <c r="P104">
        <v>5</v>
      </c>
      <c r="Q104">
        <v>95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 s="11">
        <v>0</v>
      </c>
    </row>
    <row r="105" spans="1:31" x14ac:dyDescent="0.25">
      <c r="A105" t="s">
        <v>30</v>
      </c>
      <c r="B105" t="s">
        <v>31</v>
      </c>
      <c r="C105" t="s">
        <v>39</v>
      </c>
      <c r="I105" t="s">
        <v>41</v>
      </c>
      <c r="J105" s="8">
        <v>9.583333333333334E-2</v>
      </c>
      <c r="K105" s="9">
        <f t="shared" ref="K105:K119" si="12">J105-J104</f>
        <v>2.2916666666666669E-2</v>
      </c>
      <c r="L105" s="10">
        <f t="shared" si="7"/>
        <v>33.000000000000007</v>
      </c>
      <c r="M105" s="10"/>
      <c r="O105" t="s">
        <v>12</v>
      </c>
      <c r="P105">
        <v>0</v>
      </c>
      <c r="Q105">
        <v>100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 s="11">
        <v>0</v>
      </c>
    </row>
    <row r="106" spans="1:31" x14ac:dyDescent="0.25">
      <c r="A106" t="s">
        <v>30</v>
      </c>
      <c r="B106" t="s">
        <v>31</v>
      </c>
      <c r="C106" t="s">
        <v>39</v>
      </c>
      <c r="I106" t="s">
        <v>41</v>
      </c>
      <c r="J106" s="8">
        <v>0.1111111111111111</v>
      </c>
      <c r="K106" s="9">
        <f t="shared" si="12"/>
        <v>1.5277777777777765E-2</v>
      </c>
      <c r="L106" s="10">
        <f t="shared" si="7"/>
        <v>21.999999999999982</v>
      </c>
      <c r="M106" s="10"/>
      <c r="O106" t="s">
        <v>12</v>
      </c>
      <c r="P106">
        <v>0</v>
      </c>
      <c r="Q106">
        <v>100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 s="11">
        <v>0</v>
      </c>
    </row>
    <row r="107" spans="1:31" x14ac:dyDescent="0.25">
      <c r="A107" t="s">
        <v>30</v>
      </c>
      <c r="B107" t="s">
        <v>31</v>
      </c>
      <c r="C107" t="s">
        <v>39</v>
      </c>
      <c r="I107" t="s">
        <v>41</v>
      </c>
      <c r="J107" s="8">
        <v>0.12708333333333333</v>
      </c>
      <c r="K107" s="9">
        <f t="shared" si="12"/>
        <v>1.5972222222222221E-2</v>
      </c>
      <c r="L107" s="10">
        <f t="shared" si="7"/>
        <v>23</v>
      </c>
      <c r="M107" s="10"/>
      <c r="O107" t="s">
        <v>12</v>
      </c>
      <c r="P107">
        <v>0</v>
      </c>
      <c r="Q107">
        <v>25</v>
      </c>
      <c r="R107">
        <v>75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 s="11">
        <v>0</v>
      </c>
    </row>
    <row r="108" spans="1:31" x14ac:dyDescent="0.25">
      <c r="A108" t="s">
        <v>30</v>
      </c>
      <c r="B108" t="s">
        <v>31</v>
      </c>
      <c r="C108" t="s">
        <v>39</v>
      </c>
      <c r="I108" t="s">
        <v>41</v>
      </c>
      <c r="J108" s="8">
        <v>0.14583333333333334</v>
      </c>
      <c r="K108" s="9">
        <f t="shared" si="12"/>
        <v>1.8750000000000017E-2</v>
      </c>
      <c r="L108" s="10">
        <f t="shared" si="7"/>
        <v>27.000000000000021</v>
      </c>
      <c r="M108" s="10"/>
      <c r="O108" t="s">
        <v>12</v>
      </c>
      <c r="P108">
        <v>0</v>
      </c>
      <c r="Q108">
        <v>50</v>
      </c>
      <c r="R108">
        <v>50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 s="11">
        <v>0</v>
      </c>
    </row>
    <row r="109" spans="1:31" x14ac:dyDescent="0.25">
      <c r="A109" t="s">
        <v>30</v>
      </c>
      <c r="B109" t="s">
        <v>31</v>
      </c>
      <c r="C109" t="s">
        <v>39</v>
      </c>
      <c r="I109" t="s">
        <v>41</v>
      </c>
      <c r="J109" s="8">
        <v>0.16527777777777777</v>
      </c>
      <c r="K109" s="9">
        <f t="shared" si="12"/>
        <v>1.9444444444444431E-2</v>
      </c>
      <c r="L109" s="10">
        <f t="shared" si="7"/>
        <v>27.999999999999982</v>
      </c>
      <c r="M109" s="10"/>
      <c r="O109" t="s">
        <v>12</v>
      </c>
      <c r="P109">
        <v>0</v>
      </c>
      <c r="Q109">
        <v>75</v>
      </c>
      <c r="R109">
        <v>25</v>
      </c>
      <c r="S109">
        <v>0</v>
      </c>
      <c r="T109">
        <v>0</v>
      </c>
      <c r="U109">
        <v>1</v>
      </c>
      <c r="V109">
        <v>0</v>
      </c>
      <c r="W109">
        <v>0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 s="11">
        <v>0</v>
      </c>
    </row>
    <row r="110" spans="1:31" x14ac:dyDescent="0.25">
      <c r="A110" t="s">
        <v>30</v>
      </c>
      <c r="B110" t="s">
        <v>31</v>
      </c>
      <c r="C110" t="s">
        <v>39</v>
      </c>
      <c r="I110" t="s">
        <v>41</v>
      </c>
      <c r="J110" s="8">
        <v>0.18402777777777779</v>
      </c>
      <c r="K110" s="9">
        <f t="shared" si="12"/>
        <v>1.8750000000000017E-2</v>
      </c>
      <c r="L110" s="10">
        <f t="shared" si="7"/>
        <v>27.000000000000021</v>
      </c>
      <c r="M110" s="10"/>
      <c r="O110" t="s">
        <v>12</v>
      </c>
      <c r="P110">
        <v>0</v>
      </c>
      <c r="Q110">
        <v>50</v>
      </c>
      <c r="R110">
        <v>50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 s="11">
        <v>0</v>
      </c>
    </row>
    <row r="111" spans="1:31" x14ac:dyDescent="0.25">
      <c r="A111" t="s">
        <v>30</v>
      </c>
      <c r="B111" t="s">
        <v>31</v>
      </c>
      <c r="C111" t="s">
        <v>39</v>
      </c>
      <c r="I111" t="s">
        <v>41</v>
      </c>
      <c r="J111" s="8">
        <v>0.2</v>
      </c>
      <c r="K111" s="9">
        <f t="shared" si="12"/>
        <v>1.5972222222222221E-2</v>
      </c>
      <c r="L111" s="10">
        <f t="shared" si="7"/>
        <v>23</v>
      </c>
      <c r="M111" s="10"/>
      <c r="O111" t="s">
        <v>12</v>
      </c>
      <c r="P111">
        <v>0</v>
      </c>
      <c r="Q111">
        <v>50</v>
      </c>
      <c r="R111">
        <v>50</v>
      </c>
      <c r="S111">
        <v>0</v>
      </c>
      <c r="T111">
        <v>0</v>
      </c>
      <c r="U111">
        <v>1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 s="11">
        <v>0</v>
      </c>
    </row>
    <row r="112" spans="1:31" x14ac:dyDescent="0.25">
      <c r="A112" t="s">
        <v>30</v>
      </c>
      <c r="B112" t="s">
        <v>31</v>
      </c>
      <c r="C112" t="s">
        <v>39</v>
      </c>
      <c r="I112" t="s">
        <v>41</v>
      </c>
      <c r="J112" s="8">
        <v>0.22083333333333333</v>
      </c>
      <c r="K112" s="9">
        <f t="shared" si="12"/>
        <v>2.0833333333333315E-2</v>
      </c>
      <c r="L112" s="10">
        <f t="shared" si="7"/>
        <v>29.999999999999975</v>
      </c>
      <c r="M112" s="10"/>
      <c r="O112" t="s">
        <v>12</v>
      </c>
      <c r="P112">
        <v>0</v>
      </c>
      <c r="Q112">
        <v>50</v>
      </c>
      <c r="R112">
        <v>50</v>
      </c>
      <c r="S112">
        <v>0</v>
      </c>
      <c r="T112">
        <v>0</v>
      </c>
      <c r="U112">
        <v>1</v>
      </c>
      <c r="V112">
        <v>0</v>
      </c>
      <c r="W112">
        <v>0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 s="11">
        <v>0</v>
      </c>
    </row>
    <row r="113" spans="1:31" x14ac:dyDescent="0.25">
      <c r="A113" t="s">
        <v>30</v>
      </c>
      <c r="B113" t="s">
        <v>31</v>
      </c>
      <c r="C113" t="s">
        <v>39</v>
      </c>
      <c r="I113" t="s">
        <v>41</v>
      </c>
      <c r="J113" s="8">
        <v>0.24027777777777778</v>
      </c>
      <c r="K113" s="9">
        <f t="shared" si="12"/>
        <v>1.9444444444444459E-2</v>
      </c>
      <c r="L113" s="10">
        <f t="shared" si="7"/>
        <v>28.000000000000018</v>
      </c>
      <c r="M113" s="10"/>
      <c r="O113" t="s">
        <v>12</v>
      </c>
      <c r="P113">
        <v>0</v>
      </c>
      <c r="Q113">
        <v>50</v>
      </c>
      <c r="R113">
        <v>50</v>
      </c>
      <c r="S113">
        <v>0</v>
      </c>
      <c r="T113">
        <v>0</v>
      </c>
      <c r="U113">
        <v>1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 s="11">
        <v>0</v>
      </c>
    </row>
    <row r="114" spans="1:31" x14ac:dyDescent="0.25">
      <c r="A114" t="s">
        <v>30</v>
      </c>
      <c r="B114" t="s">
        <v>31</v>
      </c>
      <c r="C114" t="s">
        <v>39</v>
      </c>
      <c r="I114" t="s">
        <v>41</v>
      </c>
      <c r="J114" s="8">
        <v>0.26180555555555557</v>
      </c>
      <c r="K114" s="9">
        <f t="shared" si="12"/>
        <v>2.1527777777777785E-2</v>
      </c>
      <c r="L114" s="10">
        <f t="shared" si="7"/>
        <v>31.000000000000011</v>
      </c>
      <c r="M114" s="10"/>
      <c r="O114" t="s">
        <v>12</v>
      </c>
      <c r="P114">
        <v>0</v>
      </c>
      <c r="Q114">
        <v>50</v>
      </c>
      <c r="R114">
        <v>50</v>
      </c>
      <c r="S114">
        <v>0</v>
      </c>
      <c r="T114">
        <v>0</v>
      </c>
      <c r="U114">
        <v>1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 s="11">
        <v>0</v>
      </c>
    </row>
    <row r="115" spans="1:31" x14ac:dyDescent="0.25">
      <c r="A115" t="s">
        <v>30</v>
      </c>
      <c r="B115" t="s">
        <v>31</v>
      </c>
      <c r="C115" t="s">
        <v>39</v>
      </c>
      <c r="I115" t="s">
        <v>41</v>
      </c>
      <c r="J115" s="8">
        <v>0.27708333333333335</v>
      </c>
      <c r="K115" s="9">
        <f t="shared" si="12"/>
        <v>1.5277777777777779E-2</v>
      </c>
      <c r="L115" s="10">
        <f t="shared" si="7"/>
        <v>22</v>
      </c>
      <c r="M115" s="10"/>
      <c r="O115" t="s">
        <v>36</v>
      </c>
      <c r="P115">
        <v>0</v>
      </c>
      <c r="Q115">
        <v>0</v>
      </c>
      <c r="R115">
        <v>100</v>
      </c>
      <c r="S115">
        <v>0</v>
      </c>
      <c r="T115">
        <v>0</v>
      </c>
      <c r="U115">
        <v>1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 s="11">
        <v>0</v>
      </c>
    </row>
    <row r="116" spans="1:31" x14ac:dyDescent="0.25">
      <c r="A116" t="s">
        <v>30</v>
      </c>
      <c r="B116" t="s">
        <v>31</v>
      </c>
      <c r="C116" t="s">
        <v>39</v>
      </c>
      <c r="I116" t="s">
        <v>41</v>
      </c>
      <c r="J116" s="8">
        <v>0.29444444444444445</v>
      </c>
      <c r="K116" s="9">
        <f t="shared" si="12"/>
        <v>1.7361111111111105E-2</v>
      </c>
      <c r="L116" s="10">
        <f t="shared" si="7"/>
        <v>24.999999999999993</v>
      </c>
      <c r="M116" s="10"/>
      <c r="O116" t="s">
        <v>36</v>
      </c>
      <c r="P116">
        <v>10</v>
      </c>
      <c r="Q116">
        <v>35</v>
      </c>
      <c r="R116">
        <v>25</v>
      </c>
      <c r="S116">
        <v>0</v>
      </c>
      <c r="T116">
        <v>0</v>
      </c>
      <c r="U116">
        <v>1</v>
      </c>
      <c r="V116">
        <v>5</v>
      </c>
      <c r="W116">
        <v>0</v>
      </c>
      <c r="X116">
        <v>25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 s="11">
        <v>0</v>
      </c>
    </row>
    <row r="117" spans="1:31" x14ac:dyDescent="0.25">
      <c r="A117" t="s">
        <v>30</v>
      </c>
      <c r="B117" t="s">
        <v>31</v>
      </c>
      <c r="C117" t="s">
        <v>39</v>
      </c>
      <c r="I117" t="s">
        <v>41</v>
      </c>
      <c r="J117" s="8">
        <v>0.31458333333333333</v>
      </c>
      <c r="K117" s="9">
        <f t="shared" si="12"/>
        <v>2.0138888888888873E-2</v>
      </c>
      <c r="L117" s="10">
        <f t="shared" si="7"/>
        <v>28.999999999999979</v>
      </c>
      <c r="M117" s="10"/>
      <c r="O117" t="s">
        <v>36</v>
      </c>
      <c r="P117">
        <v>0</v>
      </c>
      <c r="Q117">
        <v>0</v>
      </c>
      <c r="R117">
        <v>25</v>
      </c>
      <c r="S117">
        <v>0</v>
      </c>
      <c r="T117">
        <v>0</v>
      </c>
      <c r="U117">
        <v>1</v>
      </c>
      <c r="V117">
        <v>50</v>
      </c>
      <c r="W117">
        <v>0</v>
      </c>
      <c r="X117">
        <v>25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 s="11">
        <v>0</v>
      </c>
    </row>
    <row r="118" spans="1:31" x14ac:dyDescent="0.25">
      <c r="A118" t="s">
        <v>30</v>
      </c>
      <c r="B118" t="s">
        <v>31</v>
      </c>
      <c r="C118" t="s">
        <v>39</v>
      </c>
      <c r="I118" t="s">
        <v>41</v>
      </c>
      <c r="J118" s="8">
        <v>0.33750000000000002</v>
      </c>
      <c r="K118" s="9">
        <f t="shared" si="12"/>
        <v>2.2916666666666696E-2</v>
      </c>
      <c r="L118" s="10">
        <f t="shared" si="7"/>
        <v>33.000000000000043</v>
      </c>
      <c r="M118" s="10"/>
      <c r="O118" t="s">
        <v>36</v>
      </c>
      <c r="P118">
        <v>5</v>
      </c>
      <c r="Q118">
        <v>0</v>
      </c>
      <c r="R118">
        <v>25</v>
      </c>
      <c r="S118">
        <v>0</v>
      </c>
      <c r="T118">
        <v>0</v>
      </c>
      <c r="U118">
        <v>0</v>
      </c>
      <c r="V118">
        <v>50</v>
      </c>
      <c r="W118">
        <v>10</v>
      </c>
      <c r="X118">
        <v>10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 s="11">
        <v>0</v>
      </c>
    </row>
    <row r="119" spans="1:31" x14ac:dyDescent="0.25">
      <c r="A119" t="s">
        <v>30</v>
      </c>
      <c r="B119" t="s">
        <v>31</v>
      </c>
      <c r="C119" t="s">
        <v>39</v>
      </c>
      <c r="I119" t="s">
        <v>41</v>
      </c>
      <c r="J119" s="8">
        <v>0.36736111111111114</v>
      </c>
      <c r="K119" s="9">
        <f t="shared" si="12"/>
        <v>2.9861111111111116E-2</v>
      </c>
      <c r="L119" s="10">
        <f t="shared" si="7"/>
        <v>43.000000000000007</v>
      </c>
      <c r="M119" s="10"/>
      <c r="O119" t="s">
        <v>36</v>
      </c>
      <c r="P119">
        <v>0</v>
      </c>
      <c r="Q119">
        <v>0</v>
      </c>
      <c r="R119">
        <v>15</v>
      </c>
      <c r="S119">
        <v>0</v>
      </c>
      <c r="T119">
        <v>0</v>
      </c>
      <c r="U119">
        <v>0</v>
      </c>
      <c r="V119">
        <v>75</v>
      </c>
      <c r="W119">
        <v>0</v>
      </c>
      <c r="X119">
        <v>10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 s="11">
        <v>0</v>
      </c>
    </row>
    <row r="120" spans="1:31" x14ac:dyDescent="0.25">
      <c r="A120" t="s">
        <v>30</v>
      </c>
      <c r="B120" t="s">
        <v>31</v>
      </c>
      <c r="C120" t="s">
        <v>39</v>
      </c>
      <c r="J120" s="12"/>
      <c r="K120" s="12"/>
      <c r="L120" s="10"/>
      <c r="M120" s="10"/>
      <c r="P120" s="13">
        <f>SUMPRODUCT(P103:P119,$L$103:$L$119)/SUM($L$103:$L$119)</f>
        <v>1.4772727272727275</v>
      </c>
      <c r="Q120" s="13">
        <f t="shared" ref="Q120:AE120" si="13">SUMPRODUCT(Q103:Q119,$L$103:$L$119)/SUM($L$103:$L$119)</f>
        <v>47.623966942148755</v>
      </c>
      <c r="R120" s="13">
        <f t="shared" si="13"/>
        <v>32.530991735537192</v>
      </c>
      <c r="S120" s="13">
        <f t="shared" si="13"/>
        <v>0</v>
      </c>
      <c r="T120" s="13">
        <f t="shared" si="13"/>
        <v>0</v>
      </c>
      <c r="U120" s="13">
        <f t="shared" si="13"/>
        <v>0.44628099173553704</v>
      </c>
      <c r="V120" s="13">
        <f t="shared" si="13"/>
        <v>13.371900826446284</v>
      </c>
      <c r="W120" s="13">
        <f t="shared" si="13"/>
        <v>0.68181818181818266</v>
      </c>
      <c r="X120" s="13">
        <f t="shared" si="13"/>
        <v>4.4793388429752055</v>
      </c>
      <c r="Y120" s="13">
        <f t="shared" si="13"/>
        <v>0</v>
      </c>
      <c r="Z120" s="13">
        <f t="shared" si="13"/>
        <v>0</v>
      </c>
      <c r="AA120" s="13">
        <f t="shared" si="13"/>
        <v>0</v>
      </c>
      <c r="AB120" s="13">
        <f t="shared" si="13"/>
        <v>0</v>
      </c>
      <c r="AC120" s="13">
        <f t="shared" si="13"/>
        <v>0</v>
      </c>
      <c r="AD120" s="13">
        <f t="shared" si="13"/>
        <v>0</v>
      </c>
      <c r="AE120" s="13">
        <f t="shared" si="13"/>
        <v>0</v>
      </c>
    </row>
    <row r="121" spans="1:31" x14ac:dyDescent="0.25">
      <c r="A121" t="s">
        <v>30</v>
      </c>
      <c r="B121" t="s">
        <v>31</v>
      </c>
      <c r="C121" t="s">
        <v>39</v>
      </c>
      <c r="D121" s="6">
        <v>45531</v>
      </c>
      <c r="E121" s="7">
        <v>530481.36636912299</v>
      </c>
      <c r="F121" s="7">
        <v>6223314.5513682105</v>
      </c>
      <c r="G121" s="7">
        <v>530380.41484400805</v>
      </c>
      <c r="H121" s="7">
        <v>6223416.6461322401</v>
      </c>
      <c r="I121" t="s">
        <v>42</v>
      </c>
      <c r="J121" s="8">
        <v>2.9166666666666667E-2</v>
      </c>
      <c r="K121" s="12" t="s">
        <v>34</v>
      </c>
      <c r="L121" s="10"/>
      <c r="M121" s="10"/>
      <c r="N121">
        <v>4.5</v>
      </c>
    </row>
    <row r="122" spans="1:31" x14ac:dyDescent="0.25">
      <c r="A122" t="s">
        <v>30</v>
      </c>
      <c r="B122" t="s">
        <v>31</v>
      </c>
      <c r="C122" t="s">
        <v>39</v>
      </c>
      <c r="I122" t="s">
        <v>42</v>
      </c>
      <c r="J122" s="8">
        <v>5.486111111111111E-2</v>
      </c>
      <c r="K122" s="9">
        <f>J122-J121</f>
        <v>2.5694444444444443E-2</v>
      </c>
      <c r="L122" s="10">
        <f t="shared" si="7"/>
        <v>37</v>
      </c>
      <c r="M122" s="10"/>
      <c r="O122" t="s">
        <v>12</v>
      </c>
      <c r="P122">
        <v>0</v>
      </c>
      <c r="Q122">
        <v>100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 s="11">
        <v>0</v>
      </c>
    </row>
    <row r="123" spans="1:31" x14ac:dyDescent="0.25">
      <c r="A123" t="s">
        <v>30</v>
      </c>
      <c r="B123" t="s">
        <v>31</v>
      </c>
      <c r="C123" t="s">
        <v>39</v>
      </c>
      <c r="I123" t="s">
        <v>42</v>
      </c>
      <c r="J123" s="8">
        <v>6.9444444444444448E-2</v>
      </c>
      <c r="K123" s="9">
        <f t="shared" ref="K123:K132" si="14">J123-J122</f>
        <v>1.4583333333333337E-2</v>
      </c>
      <c r="L123" s="10">
        <f t="shared" si="7"/>
        <v>21.000000000000004</v>
      </c>
      <c r="M123" s="10"/>
      <c r="O123" t="s">
        <v>12</v>
      </c>
      <c r="P123">
        <v>0</v>
      </c>
      <c r="Q123">
        <v>100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 s="11">
        <v>0</v>
      </c>
    </row>
    <row r="124" spans="1:31" x14ac:dyDescent="0.25">
      <c r="A124" t="s">
        <v>30</v>
      </c>
      <c r="B124" t="s">
        <v>31</v>
      </c>
      <c r="C124" t="s">
        <v>39</v>
      </c>
      <c r="I124" t="s">
        <v>42</v>
      </c>
      <c r="J124" s="8">
        <v>8.819444444444445E-2</v>
      </c>
      <c r="K124" s="9">
        <f t="shared" si="14"/>
        <v>1.8750000000000003E-2</v>
      </c>
      <c r="L124" s="10">
        <f t="shared" si="7"/>
        <v>27.000000000000004</v>
      </c>
      <c r="M124" s="10"/>
      <c r="O124" t="s">
        <v>12</v>
      </c>
      <c r="P124">
        <v>5</v>
      </c>
      <c r="Q124">
        <v>95</v>
      </c>
      <c r="R124">
        <v>1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0</v>
      </c>
      <c r="AE124" s="11">
        <v>0</v>
      </c>
    </row>
    <row r="125" spans="1:31" x14ac:dyDescent="0.25">
      <c r="A125" t="s">
        <v>30</v>
      </c>
      <c r="B125" t="s">
        <v>31</v>
      </c>
      <c r="C125" t="s">
        <v>39</v>
      </c>
      <c r="I125" t="s">
        <v>42</v>
      </c>
      <c r="J125" s="8">
        <v>0.1125</v>
      </c>
      <c r="K125" s="9">
        <f t="shared" si="14"/>
        <v>2.4305555555555552E-2</v>
      </c>
      <c r="L125" s="10">
        <f t="shared" si="7"/>
        <v>34.999999999999993</v>
      </c>
      <c r="M125" s="10"/>
      <c r="O125" t="s">
        <v>12</v>
      </c>
      <c r="P125">
        <v>0</v>
      </c>
      <c r="Q125">
        <v>100</v>
      </c>
      <c r="R125">
        <v>1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 s="11">
        <v>0</v>
      </c>
    </row>
    <row r="126" spans="1:31" x14ac:dyDescent="0.25">
      <c r="A126" t="s">
        <v>30</v>
      </c>
      <c r="B126" t="s">
        <v>31</v>
      </c>
      <c r="C126" t="s">
        <v>39</v>
      </c>
      <c r="I126" t="s">
        <v>42</v>
      </c>
      <c r="J126" s="8">
        <v>0.13333333333333333</v>
      </c>
      <c r="K126" s="9">
        <f t="shared" si="14"/>
        <v>2.0833333333333329E-2</v>
      </c>
      <c r="L126" s="10">
        <f t="shared" si="7"/>
        <v>29.999999999999993</v>
      </c>
      <c r="M126" s="10"/>
      <c r="O126" t="s">
        <v>12</v>
      </c>
      <c r="P126">
        <v>0</v>
      </c>
      <c r="Q126">
        <v>95</v>
      </c>
      <c r="R126">
        <v>5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 s="11">
        <v>0</v>
      </c>
    </row>
    <row r="127" spans="1:31" x14ac:dyDescent="0.25">
      <c r="A127" t="s">
        <v>30</v>
      </c>
      <c r="B127" t="s">
        <v>31</v>
      </c>
      <c r="C127" t="s">
        <v>39</v>
      </c>
      <c r="I127" t="s">
        <v>42</v>
      </c>
      <c r="J127" s="8">
        <v>0.15625</v>
      </c>
      <c r="K127" s="9">
        <f t="shared" si="14"/>
        <v>2.2916666666666669E-2</v>
      </c>
      <c r="L127" s="10">
        <f t="shared" si="7"/>
        <v>33.000000000000007</v>
      </c>
      <c r="M127" s="10"/>
      <c r="O127" t="s">
        <v>12</v>
      </c>
      <c r="P127">
        <v>0</v>
      </c>
      <c r="Q127">
        <v>95</v>
      </c>
      <c r="R127">
        <v>5</v>
      </c>
      <c r="S127">
        <v>0</v>
      </c>
      <c r="T127">
        <v>0</v>
      </c>
      <c r="U127">
        <v>1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 s="11">
        <v>0</v>
      </c>
    </row>
    <row r="128" spans="1:31" x14ac:dyDescent="0.25">
      <c r="A128" t="s">
        <v>30</v>
      </c>
      <c r="B128" t="s">
        <v>31</v>
      </c>
      <c r="C128" t="s">
        <v>39</v>
      </c>
      <c r="I128" t="s">
        <v>42</v>
      </c>
      <c r="J128" s="8">
        <v>0.18124999999999999</v>
      </c>
      <c r="K128" s="9">
        <f t="shared" si="14"/>
        <v>2.4999999999999994E-2</v>
      </c>
      <c r="L128" s="10">
        <f t="shared" si="7"/>
        <v>35.999999999999993</v>
      </c>
      <c r="M128" s="10"/>
      <c r="O128" t="s">
        <v>36</v>
      </c>
      <c r="P128">
        <v>0</v>
      </c>
      <c r="Q128">
        <v>75</v>
      </c>
      <c r="R128">
        <v>20</v>
      </c>
      <c r="S128">
        <v>0</v>
      </c>
      <c r="T128">
        <v>0</v>
      </c>
      <c r="U128">
        <v>1</v>
      </c>
      <c r="V128">
        <v>5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 s="11">
        <v>0</v>
      </c>
    </row>
    <row r="129" spans="1:31" x14ac:dyDescent="0.25">
      <c r="A129" t="s">
        <v>30</v>
      </c>
      <c r="B129" t="s">
        <v>31</v>
      </c>
      <c r="C129" t="s">
        <v>39</v>
      </c>
      <c r="I129" t="s">
        <v>42</v>
      </c>
      <c r="J129" s="8">
        <v>0.19513888888888889</v>
      </c>
      <c r="K129" s="9">
        <f t="shared" si="14"/>
        <v>1.3888888888888895E-2</v>
      </c>
      <c r="L129" s="10">
        <f t="shared" si="7"/>
        <v>20.000000000000007</v>
      </c>
      <c r="M129" s="10"/>
      <c r="O129" t="s">
        <v>36</v>
      </c>
      <c r="P129">
        <v>0</v>
      </c>
      <c r="Q129">
        <v>95</v>
      </c>
      <c r="R129">
        <v>5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 s="11">
        <v>0</v>
      </c>
    </row>
    <row r="130" spans="1:31" x14ac:dyDescent="0.25">
      <c r="A130" t="s">
        <v>30</v>
      </c>
      <c r="B130" t="s">
        <v>31</v>
      </c>
      <c r="C130" t="s">
        <v>39</v>
      </c>
      <c r="I130" t="s">
        <v>42</v>
      </c>
      <c r="J130" s="8">
        <v>0.21319444444444444</v>
      </c>
      <c r="K130" s="9">
        <f t="shared" si="14"/>
        <v>1.8055555555555547E-2</v>
      </c>
      <c r="L130" s="10">
        <f t="shared" si="7"/>
        <v>25.999999999999989</v>
      </c>
      <c r="M130" s="10"/>
      <c r="O130" t="s">
        <v>36</v>
      </c>
      <c r="P130">
        <v>0</v>
      </c>
      <c r="Q130">
        <v>0</v>
      </c>
      <c r="R130">
        <v>50</v>
      </c>
      <c r="S130">
        <v>0</v>
      </c>
      <c r="T130">
        <v>0</v>
      </c>
      <c r="U130">
        <v>0</v>
      </c>
      <c r="V130">
        <v>1</v>
      </c>
      <c r="W130">
        <v>50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 s="11">
        <v>0</v>
      </c>
    </row>
    <row r="131" spans="1:31" x14ac:dyDescent="0.25">
      <c r="A131" t="s">
        <v>30</v>
      </c>
      <c r="B131" t="s">
        <v>31</v>
      </c>
      <c r="C131" t="s">
        <v>39</v>
      </c>
      <c r="I131" t="s">
        <v>42</v>
      </c>
      <c r="J131" s="8">
        <v>0.22847222222222222</v>
      </c>
      <c r="K131" s="9">
        <f t="shared" si="14"/>
        <v>1.5277777777777779E-2</v>
      </c>
      <c r="L131" s="10">
        <f t="shared" si="7"/>
        <v>22</v>
      </c>
      <c r="M131" s="10"/>
      <c r="O131" t="s">
        <v>36</v>
      </c>
      <c r="P131">
        <v>5</v>
      </c>
      <c r="Q131">
        <v>0</v>
      </c>
      <c r="R131">
        <v>50</v>
      </c>
      <c r="S131">
        <v>0</v>
      </c>
      <c r="T131">
        <v>0</v>
      </c>
      <c r="U131">
        <v>0</v>
      </c>
      <c r="V131">
        <v>1</v>
      </c>
      <c r="W131">
        <v>25</v>
      </c>
      <c r="X131">
        <v>20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 s="11">
        <v>0</v>
      </c>
    </row>
    <row r="132" spans="1:31" x14ac:dyDescent="0.25">
      <c r="A132" t="s">
        <v>30</v>
      </c>
      <c r="B132" t="s">
        <v>31</v>
      </c>
      <c r="C132" t="s">
        <v>39</v>
      </c>
      <c r="I132" t="s">
        <v>42</v>
      </c>
      <c r="J132" s="8">
        <v>0.24027777777777778</v>
      </c>
      <c r="K132" s="9">
        <f t="shared" si="14"/>
        <v>1.1805555555555569E-2</v>
      </c>
      <c r="L132" s="10">
        <f t="shared" ref="L132:L195" si="15">K132* 86400/60</f>
        <v>17.000000000000018</v>
      </c>
      <c r="M132" s="10"/>
      <c r="O132" t="s">
        <v>36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100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 s="11">
        <v>0</v>
      </c>
    </row>
    <row r="133" spans="1:31" x14ac:dyDescent="0.25">
      <c r="A133" t="s">
        <v>30</v>
      </c>
      <c r="B133" t="s">
        <v>31</v>
      </c>
      <c r="C133" t="s">
        <v>39</v>
      </c>
      <c r="J133" s="12"/>
      <c r="K133" s="12"/>
      <c r="L133" s="10"/>
      <c r="M133" s="10"/>
      <c r="P133" s="13">
        <f>SUMPRODUCT(P122:P132,$L$122:$L$132)/SUM($L$122:$L$132)</f>
        <v>0.80592105263157909</v>
      </c>
      <c r="Q133" s="13">
        <f t="shared" ref="Q133:AE133" si="16">SUMPRODUCT(Q122:Q132,$L$122:$L$132)/SUM($L$122:$L$132)</f>
        <v>73.848684210526315</v>
      </c>
      <c r="R133" s="13">
        <f t="shared" si="16"/>
        <v>11.832236842105262</v>
      </c>
      <c r="S133" s="13">
        <f t="shared" si="16"/>
        <v>0</v>
      </c>
      <c r="T133" s="13">
        <f t="shared" si="16"/>
        <v>0</v>
      </c>
      <c r="U133" s="13">
        <f t="shared" si="16"/>
        <v>0.22697368421052633</v>
      </c>
      <c r="V133" s="13">
        <f t="shared" si="16"/>
        <v>0.85855263157894735</v>
      </c>
      <c r="W133" s="13">
        <f t="shared" si="16"/>
        <v>6.0855263157894726</v>
      </c>
      <c r="X133" s="13">
        <f t="shared" si="16"/>
        <v>7.1611842105263221</v>
      </c>
      <c r="Y133" s="13">
        <f t="shared" si="16"/>
        <v>8.8815789473684223E-2</v>
      </c>
      <c r="Z133" s="13">
        <f t="shared" si="16"/>
        <v>7.2368421052631582E-2</v>
      </c>
      <c r="AA133" s="13">
        <f t="shared" si="16"/>
        <v>0</v>
      </c>
      <c r="AB133" s="13">
        <f t="shared" si="16"/>
        <v>0</v>
      </c>
      <c r="AC133" s="13">
        <f t="shared" si="16"/>
        <v>0</v>
      </c>
      <c r="AD133" s="13">
        <f t="shared" si="16"/>
        <v>0</v>
      </c>
      <c r="AE133" s="13">
        <f t="shared" si="16"/>
        <v>0</v>
      </c>
    </row>
    <row r="134" spans="1:31" x14ac:dyDescent="0.25">
      <c r="A134" t="s">
        <v>43</v>
      </c>
      <c r="B134" t="s">
        <v>31</v>
      </c>
      <c r="C134" t="s">
        <v>39</v>
      </c>
      <c r="D134" s="6">
        <v>45510</v>
      </c>
      <c r="E134" s="17">
        <v>516969</v>
      </c>
      <c r="F134" s="17">
        <v>6225069</v>
      </c>
      <c r="G134" s="17">
        <v>516926</v>
      </c>
      <c r="H134" s="17">
        <v>6224915</v>
      </c>
      <c r="I134" t="s">
        <v>44</v>
      </c>
      <c r="J134" s="8">
        <v>2.5694444444444443E-2</v>
      </c>
      <c r="K134" s="12" t="s">
        <v>34</v>
      </c>
      <c r="L134" s="10"/>
      <c r="M134" s="10"/>
    </row>
    <row r="135" spans="1:31" x14ac:dyDescent="0.25">
      <c r="A135" t="s">
        <v>43</v>
      </c>
      <c r="B135" t="s">
        <v>31</v>
      </c>
      <c r="C135" t="s">
        <v>39</v>
      </c>
      <c r="I135" t="s">
        <v>44</v>
      </c>
      <c r="J135" s="8">
        <v>5.2083333333333336E-2</v>
      </c>
      <c r="K135" s="8">
        <f>J135-J134</f>
        <v>2.6388888888888892E-2</v>
      </c>
      <c r="L135" s="10">
        <f t="shared" si="15"/>
        <v>38.000000000000007</v>
      </c>
      <c r="M135" s="10"/>
      <c r="O135" t="s">
        <v>12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0</v>
      </c>
      <c r="W135">
        <v>25</v>
      </c>
      <c r="X135">
        <v>50</v>
      </c>
      <c r="Y135">
        <v>0</v>
      </c>
      <c r="Z135">
        <v>0</v>
      </c>
      <c r="AA135">
        <v>0</v>
      </c>
      <c r="AB135">
        <v>25</v>
      </c>
      <c r="AC135">
        <v>0</v>
      </c>
      <c r="AD135">
        <v>0</v>
      </c>
      <c r="AE135" s="11">
        <v>0</v>
      </c>
    </row>
    <row r="136" spans="1:31" x14ac:dyDescent="0.25">
      <c r="A136" t="s">
        <v>43</v>
      </c>
      <c r="B136" t="s">
        <v>31</v>
      </c>
      <c r="C136" t="s">
        <v>39</v>
      </c>
      <c r="I136" t="s">
        <v>44</v>
      </c>
      <c r="J136" s="8">
        <v>7.1527777777777773E-2</v>
      </c>
      <c r="K136" s="8">
        <f t="shared" ref="K136:K156" si="17">J136-J135</f>
        <v>1.9444444444444438E-2</v>
      </c>
      <c r="L136" s="10">
        <f t="shared" si="15"/>
        <v>27.999999999999989</v>
      </c>
      <c r="M136" s="10"/>
      <c r="O136" t="s">
        <v>12</v>
      </c>
      <c r="P136">
        <v>0</v>
      </c>
      <c r="Q136">
        <v>0</v>
      </c>
      <c r="R136">
        <v>1</v>
      </c>
      <c r="S136">
        <v>0</v>
      </c>
      <c r="T136">
        <v>0</v>
      </c>
      <c r="U136">
        <v>1</v>
      </c>
      <c r="V136">
        <v>0</v>
      </c>
      <c r="W136">
        <v>0</v>
      </c>
      <c r="X136">
        <v>50</v>
      </c>
      <c r="Y136">
        <v>0</v>
      </c>
      <c r="Z136">
        <v>0</v>
      </c>
      <c r="AA136">
        <v>0</v>
      </c>
      <c r="AB136">
        <v>50</v>
      </c>
      <c r="AC136">
        <v>0</v>
      </c>
      <c r="AD136">
        <v>0</v>
      </c>
      <c r="AE136" s="11">
        <v>0</v>
      </c>
    </row>
    <row r="137" spans="1:31" x14ac:dyDescent="0.25">
      <c r="A137" t="s">
        <v>43</v>
      </c>
      <c r="B137" t="s">
        <v>31</v>
      </c>
      <c r="C137" t="s">
        <v>39</v>
      </c>
      <c r="I137" t="s">
        <v>44</v>
      </c>
      <c r="J137" s="8">
        <v>8.4722222222222227E-2</v>
      </c>
      <c r="K137" s="8">
        <f t="shared" si="17"/>
        <v>1.3194444444444453E-2</v>
      </c>
      <c r="L137" s="10">
        <f t="shared" si="15"/>
        <v>19.000000000000011</v>
      </c>
      <c r="M137" s="10"/>
      <c r="O137" t="s">
        <v>12</v>
      </c>
      <c r="P137">
        <v>0</v>
      </c>
      <c r="Q137">
        <v>0</v>
      </c>
      <c r="R137">
        <v>1</v>
      </c>
      <c r="S137">
        <v>0</v>
      </c>
      <c r="T137">
        <v>0</v>
      </c>
      <c r="U137">
        <v>25</v>
      </c>
      <c r="V137">
        <v>0</v>
      </c>
      <c r="W137">
        <v>0</v>
      </c>
      <c r="X137">
        <v>25</v>
      </c>
      <c r="Y137">
        <v>0</v>
      </c>
      <c r="Z137">
        <v>1</v>
      </c>
      <c r="AA137">
        <v>0</v>
      </c>
      <c r="AB137">
        <v>50</v>
      </c>
      <c r="AC137">
        <v>0</v>
      </c>
      <c r="AD137">
        <v>0</v>
      </c>
      <c r="AE137" s="11">
        <v>0</v>
      </c>
    </row>
    <row r="138" spans="1:31" x14ac:dyDescent="0.25">
      <c r="A138" t="s">
        <v>43</v>
      </c>
      <c r="B138" t="s">
        <v>31</v>
      </c>
      <c r="C138" t="s">
        <v>39</v>
      </c>
      <c r="I138" t="s">
        <v>44</v>
      </c>
      <c r="J138" s="8">
        <v>0.10555555555555556</v>
      </c>
      <c r="K138" s="8">
        <f t="shared" si="17"/>
        <v>2.0833333333333329E-2</v>
      </c>
      <c r="L138" s="10">
        <f t="shared" si="15"/>
        <v>29.999999999999993</v>
      </c>
      <c r="M138" s="10"/>
      <c r="O138" t="s">
        <v>12</v>
      </c>
      <c r="P138">
        <v>0</v>
      </c>
      <c r="Q138">
        <v>0</v>
      </c>
      <c r="R138">
        <v>15</v>
      </c>
      <c r="S138">
        <v>0</v>
      </c>
      <c r="T138">
        <v>0</v>
      </c>
      <c r="U138">
        <v>1</v>
      </c>
      <c r="V138">
        <v>0</v>
      </c>
      <c r="W138">
        <v>0</v>
      </c>
      <c r="X138">
        <v>10</v>
      </c>
      <c r="Y138">
        <v>0</v>
      </c>
      <c r="Z138">
        <v>0</v>
      </c>
      <c r="AA138">
        <v>25</v>
      </c>
      <c r="AB138">
        <v>50</v>
      </c>
      <c r="AC138">
        <v>0</v>
      </c>
      <c r="AD138">
        <v>0</v>
      </c>
      <c r="AE138" s="11">
        <v>0</v>
      </c>
    </row>
    <row r="139" spans="1:31" x14ac:dyDescent="0.25">
      <c r="A139" t="s">
        <v>43</v>
      </c>
      <c r="B139" t="s">
        <v>31</v>
      </c>
      <c r="C139" t="s">
        <v>39</v>
      </c>
      <c r="I139" t="s">
        <v>44</v>
      </c>
      <c r="J139" s="8">
        <v>0.12361111111111112</v>
      </c>
      <c r="K139" s="8">
        <f t="shared" si="17"/>
        <v>1.8055555555555561E-2</v>
      </c>
      <c r="L139" s="10">
        <f t="shared" si="15"/>
        <v>26.000000000000007</v>
      </c>
      <c r="M139" s="10"/>
      <c r="O139" t="s">
        <v>12</v>
      </c>
      <c r="P139">
        <v>0</v>
      </c>
      <c r="Q139">
        <v>0</v>
      </c>
      <c r="R139">
        <v>1</v>
      </c>
      <c r="S139">
        <v>0</v>
      </c>
      <c r="T139">
        <v>0</v>
      </c>
      <c r="U139">
        <v>25</v>
      </c>
      <c r="V139">
        <v>0</v>
      </c>
      <c r="W139">
        <v>0</v>
      </c>
      <c r="X139">
        <v>25</v>
      </c>
      <c r="Y139">
        <v>0</v>
      </c>
      <c r="Z139">
        <v>1</v>
      </c>
      <c r="AA139">
        <v>0</v>
      </c>
      <c r="AB139">
        <v>50</v>
      </c>
      <c r="AC139">
        <v>0</v>
      </c>
      <c r="AD139">
        <v>0</v>
      </c>
      <c r="AE139" s="11">
        <v>0</v>
      </c>
    </row>
    <row r="140" spans="1:31" x14ac:dyDescent="0.25">
      <c r="A140" t="s">
        <v>43</v>
      </c>
      <c r="B140" t="s">
        <v>31</v>
      </c>
      <c r="C140" t="s">
        <v>39</v>
      </c>
      <c r="I140" t="s">
        <v>44</v>
      </c>
      <c r="J140" s="8">
        <v>0.1423611111111111</v>
      </c>
      <c r="K140" s="8">
        <f t="shared" si="17"/>
        <v>1.8749999999999989E-2</v>
      </c>
      <c r="L140" s="10">
        <f t="shared" si="15"/>
        <v>26.999999999999986</v>
      </c>
      <c r="M140" s="10"/>
      <c r="O140" t="s">
        <v>12</v>
      </c>
      <c r="P140">
        <v>0</v>
      </c>
      <c r="Q140">
        <v>0</v>
      </c>
      <c r="R140">
        <v>1</v>
      </c>
      <c r="S140">
        <v>0</v>
      </c>
      <c r="T140">
        <v>0</v>
      </c>
      <c r="U140">
        <v>25</v>
      </c>
      <c r="V140">
        <v>1</v>
      </c>
      <c r="W140">
        <v>0</v>
      </c>
      <c r="X140">
        <v>25</v>
      </c>
      <c r="Y140">
        <v>0</v>
      </c>
      <c r="Z140">
        <v>0</v>
      </c>
      <c r="AA140">
        <v>0</v>
      </c>
      <c r="AB140">
        <v>25</v>
      </c>
      <c r="AC140">
        <v>25</v>
      </c>
      <c r="AD140">
        <v>0</v>
      </c>
      <c r="AE140" s="11">
        <v>0</v>
      </c>
    </row>
    <row r="141" spans="1:31" x14ac:dyDescent="0.25">
      <c r="A141" t="s">
        <v>43</v>
      </c>
      <c r="B141" t="s">
        <v>31</v>
      </c>
      <c r="C141" t="s">
        <v>39</v>
      </c>
      <c r="I141" t="s">
        <v>44</v>
      </c>
      <c r="J141" s="8">
        <v>0.15833333333333333</v>
      </c>
      <c r="K141" s="8">
        <f t="shared" si="17"/>
        <v>1.5972222222222221E-2</v>
      </c>
      <c r="L141" s="10">
        <f t="shared" si="15"/>
        <v>23</v>
      </c>
      <c r="M141" s="10"/>
      <c r="O141" t="s">
        <v>12</v>
      </c>
      <c r="P141">
        <v>0</v>
      </c>
      <c r="Q141">
        <v>0</v>
      </c>
      <c r="R141">
        <v>5</v>
      </c>
      <c r="S141">
        <v>0</v>
      </c>
      <c r="T141">
        <v>0</v>
      </c>
      <c r="U141">
        <v>10</v>
      </c>
      <c r="V141">
        <v>1</v>
      </c>
      <c r="W141">
        <v>25</v>
      </c>
      <c r="X141">
        <v>25</v>
      </c>
      <c r="Y141">
        <v>0</v>
      </c>
      <c r="Z141">
        <v>0</v>
      </c>
      <c r="AA141">
        <v>0</v>
      </c>
      <c r="AB141">
        <v>35</v>
      </c>
      <c r="AC141">
        <v>0</v>
      </c>
      <c r="AD141">
        <v>0</v>
      </c>
      <c r="AE141" s="11">
        <v>0</v>
      </c>
    </row>
    <row r="142" spans="1:31" x14ac:dyDescent="0.25">
      <c r="A142" t="s">
        <v>43</v>
      </c>
      <c r="B142" t="s">
        <v>31</v>
      </c>
      <c r="C142" t="s">
        <v>39</v>
      </c>
      <c r="I142" t="s">
        <v>44</v>
      </c>
      <c r="J142" s="8">
        <v>0.17847222222222223</v>
      </c>
      <c r="K142" s="8">
        <f t="shared" si="17"/>
        <v>2.0138888888888901E-2</v>
      </c>
      <c r="L142" s="10">
        <f t="shared" si="15"/>
        <v>29.000000000000014</v>
      </c>
      <c r="M142" s="10"/>
      <c r="O142" t="s">
        <v>12</v>
      </c>
      <c r="P142">
        <v>0</v>
      </c>
      <c r="Q142">
        <v>0</v>
      </c>
      <c r="R142">
        <v>1</v>
      </c>
      <c r="S142">
        <v>0</v>
      </c>
      <c r="T142">
        <v>0</v>
      </c>
      <c r="U142">
        <v>1</v>
      </c>
      <c r="V142">
        <v>0</v>
      </c>
      <c r="W142">
        <v>25</v>
      </c>
      <c r="X142">
        <v>50</v>
      </c>
      <c r="Y142">
        <v>0</v>
      </c>
      <c r="Z142">
        <v>0</v>
      </c>
      <c r="AA142">
        <v>0</v>
      </c>
      <c r="AB142">
        <v>25</v>
      </c>
      <c r="AC142">
        <v>0</v>
      </c>
      <c r="AD142">
        <v>0</v>
      </c>
      <c r="AE142" s="11">
        <v>0</v>
      </c>
    </row>
    <row r="143" spans="1:31" x14ac:dyDescent="0.25">
      <c r="A143" t="s">
        <v>43</v>
      </c>
      <c r="B143" t="s">
        <v>31</v>
      </c>
      <c r="C143" t="s">
        <v>39</v>
      </c>
      <c r="I143" t="s">
        <v>44</v>
      </c>
      <c r="J143" s="8">
        <v>0.2013888888888889</v>
      </c>
      <c r="K143" s="8">
        <f t="shared" si="17"/>
        <v>2.2916666666666669E-2</v>
      </c>
      <c r="L143" s="10">
        <f t="shared" si="15"/>
        <v>33.000000000000007</v>
      </c>
      <c r="M143" s="10"/>
      <c r="O143" t="s">
        <v>12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</v>
      </c>
      <c r="W143">
        <v>25</v>
      </c>
      <c r="X143">
        <v>50</v>
      </c>
      <c r="Y143">
        <v>0</v>
      </c>
      <c r="Z143">
        <v>0</v>
      </c>
      <c r="AA143">
        <v>0</v>
      </c>
      <c r="AB143">
        <v>25</v>
      </c>
      <c r="AC143">
        <v>0</v>
      </c>
      <c r="AD143">
        <v>0</v>
      </c>
      <c r="AE143" s="11">
        <v>0</v>
      </c>
    </row>
    <row r="144" spans="1:31" x14ac:dyDescent="0.25">
      <c r="A144" t="s">
        <v>43</v>
      </c>
      <c r="B144" t="s">
        <v>31</v>
      </c>
      <c r="C144" t="s">
        <v>39</v>
      </c>
      <c r="I144" t="s">
        <v>44</v>
      </c>
      <c r="J144" s="8">
        <v>0.22569444444444445</v>
      </c>
      <c r="K144" s="8">
        <f t="shared" si="17"/>
        <v>2.4305555555555552E-2</v>
      </c>
      <c r="L144" s="10">
        <f t="shared" si="15"/>
        <v>34.999999999999993</v>
      </c>
      <c r="M144" s="10"/>
      <c r="O144" t="s">
        <v>12</v>
      </c>
      <c r="P144">
        <v>0</v>
      </c>
      <c r="Q144">
        <v>0</v>
      </c>
      <c r="R144">
        <v>5</v>
      </c>
      <c r="S144">
        <v>0</v>
      </c>
      <c r="T144">
        <v>0</v>
      </c>
      <c r="U144">
        <v>5</v>
      </c>
      <c r="V144">
        <v>0</v>
      </c>
      <c r="W144">
        <v>0</v>
      </c>
      <c r="X144">
        <v>75</v>
      </c>
      <c r="Y144">
        <v>0</v>
      </c>
      <c r="Z144">
        <v>0</v>
      </c>
      <c r="AA144">
        <v>0</v>
      </c>
      <c r="AB144">
        <v>15</v>
      </c>
      <c r="AC144">
        <v>0</v>
      </c>
      <c r="AD144">
        <v>0</v>
      </c>
      <c r="AE144" s="11">
        <v>0</v>
      </c>
    </row>
    <row r="145" spans="1:31" x14ac:dyDescent="0.25">
      <c r="A145" t="s">
        <v>43</v>
      </c>
      <c r="B145" t="s">
        <v>31</v>
      </c>
      <c r="C145" t="s">
        <v>39</v>
      </c>
      <c r="I145" t="s">
        <v>44</v>
      </c>
      <c r="J145" s="8">
        <v>0.23958333333333334</v>
      </c>
      <c r="K145" s="8">
        <f t="shared" si="17"/>
        <v>1.3888888888888895E-2</v>
      </c>
      <c r="L145" s="10">
        <f t="shared" si="15"/>
        <v>20.000000000000007</v>
      </c>
      <c r="M145" s="10"/>
      <c r="O145" t="s">
        <v>12</v>
      </c>
      <c r="P145">
        <v>50</v>
      </c>
      <c r="Q145">
        <v>0</v>
      </c>
      <c r="R145">
        <v>1</v>
      </c>
      <c r="S145">
        <v>0</v>
      </c>
      <c r="T145">
        <v>0</v>
      </c>
      <c r="U145">
        <v>1</v>
      </c>
      <c r="V145">
        <v>0</v>
      </c>
      <c r="W145">
        <v>0</v>
      </c>
      <c r="X145">
        <v>1</v>
      </c>
      <c r="Y145">
        <v>0</v>
      </c>
      <c r="Z145">
        <v>0</v>
      </c>
      <c r="AA145">
        <v>0</v>
      </c>
      <c r="AB145">
        <v>50</v>
      </c>
      <c r="AC145">
        <v>0</v>
      </c>
      <c r="AD145">
        <v>0</v>
      </c>
      <c r="AE145" s="11">
        <v>0</v>
      </c>
    </row>
    <row r="146" spans="1:31" x14ac:dyDescent="0.25">
      <c r="A146" t="s">
        <v>43</v>
      </c>
      <c r="B146" t="s">
        <v>31</v>
      </c>
      <c r="C146" t="s">
        <v>39</v>
      </c>
      <c r="I146" t="s">
        <v>44</v>
      </c>
      <c r="J146" s="8">
        <v>0.25555555555555554</v>
      </c>
      <c r="K146" s="8">
        <f t="shared" si="17"/>
        <v>1.5972222222222193E-2</v>
      </c>
      <c r="L146" s="10">
        <f t="shared" si="15"/>
        <v>22.999999999999957</v>
      </c>
      <c r="M146" s="10"/>
      <c r="O146" t="s">
        <v>36</v>
      </c>
      <c r="P146">
        <v>50</v>
      </c>
      <c r="Q146">
        <v>0</v>
      </c>
      <c r="R146">
        <v>1</v>
      </c>
      <c r="S146">
        <v>0</v>
      </c>
      <c r="T146">
        <v>0</v>
      </c>
      <c r="U146">
        <v>1</v>
      </c>
      <c r="V146">
        <v>0</v>
      </c>
      <c r="W146">
        <v>0</v>
      </c>
      <c r="X146">
        <v>1</v>
      </c>
      <c r="Y146">
        <v>0</v>
      </c>
      <c r="Z146">
        <v>0</v>
      </c>
      <c r="AA146">
        <v>0</v>
      </c>
      <c r="AB146">
        <v>50</v>
      </c>
      <c r="AC146">
        <v>0</v>
      </c>
      <c r="AD146">
        <v>1</v>
      </c>
      <c r="AE146" s="11">
        <v>0</v>
      </c>
    </row>
    <row r="147" spans="1:31" x14ac:dyDescent="0.25">
      <c r="A147" t="s">
        <v>43</v>
      </c>
      <c r="B147" t="s">
        <v>31</v>
      </c>
      <c r="C147" t="s">
        <v>39</v>
      </c>
      <c r="I147" t="s">
        <v>44</v>
      </c>
      <c r="J147" s="8">
        <v>0.26458333333333334</v>
      </c>
      <c r="K147" s="8">
        <f t="shared" si="17"/>
        <v>9.0277777777778012E-3</v>
      </c>
      <c r="L147" s="10">
        <f t="shared" si="15"/>
        <v>13.000000000000034</v>
      </c>
      <c r="M147" s="10"/>
      <c r="O147" t="s">
        <v>36</v>
      </c>
      <c r="P147">
        <v>50</v>
      </c>
      <c r="Q147">
        <v>0</v>
      </c>
      <c r="R147">
        <v>1</v>
      </c>
      <c r="S147">
        <v>0</v>
      </c>
      <c r="T147">
        <v>0</v>
      </c>
      <c r="U147">
        <v>1</v>
      </c>
      <c r="V147">
        <v>0</v>
      </c>
      <c r="W147">
        <v>0</v>
      </c>
      <c r="X147">
        <v>1</v>
      </c>
      <c r="Y147">
        <v>0</v>
      </c>
      <c r="Z147">
        <v>0</v>
      </c>
      <c r="AA147">
        <v>0</v>
      </c>
      <c r="AB147">
        <v>50</v>
      </c>
      <c r="AC147">
        <v>0</v>
      </c>
      <c r="AD147">
        <v>1</v>
      </c>
      <c r="AE147" s="11">
        <v>0</v>
      </c>
    </row>
    <row r="148" spans="1:31" x14ac:dyDescent="0.25">
      <c r="A148" t="s">
        <v>43</v>
      </c>
      <c r="B148" t="s">
        <v>31</v>
      </c>
      <c r="C148" t="s">
        <v>39</v>
      </c>
      <c r="I148" t="s">
        <v>44</v>
      </c>
      <c r="J148" s="8">
        <v>0.28055555555555556</v>
      </c>
      <c r="K148" s="8">
        <f t="shared" si="17"/>
        <v>1.5972222222222221E-2</v>
      </c>
      <c r="L148" s="10">
        <f t="shared" si="15"/>
        <v>23</v>
      </c>
      <c r="M148" s="10"/>
      <c r="O148" t="s">
        <v>36</v>
      </c>
      <c r="P148">
        <v>0</v>
      </c>
      <c r="Q148">
        <v>0</v>
      </c>
      <c r="R148">
        <v>25</v>
      </c>
      <c r="S148">
        <v>0</v>
      </c>
      <c r="T148">
        <v>0</v>
      </c>
      <c r="U148">
        <v>10</v>
      </c>
      <c r="V148">
        <v>0</v>
      </c>
      <c r="W148">
        <v>0</v>
      </c>
      <c r="X148">
        <v>25</v>
      </c>
      <c r="Y148">
        <v>0</v>
      </c>
      <c r="Z148">
        <v>1</v>
      </c>
      <c r="AA148">
        <v>15</v>
      </c>
      <c r="AB148">
        <v>25</v>
      </c>
      <c r="AC148">
        <v>0</v>
      </c>
      <c r="AD148">
        <v>0</v>
      </c>
      <c r="AE148" s="11">
        <v>0</v>
      </c>
    </row>
    <row r="149" spans="1:31" x14ac:dyDescent="0.25">
      <c r="A149" t="s">
        <v>43</v>
      </c>
      <c r="B149" t="s">
        <v>31</v>
      </c>
      <c r="C149" t="s">
        <v>39</v>
      </c>
      <c r="I149" t="s">
        <v>44</v>
      </c>
      <c r="J149" s="8">
        <v>0.30208333333333331</v>
      </c>
      <c r="K149" s="8">
        <f t="shared" si="17"/>
        <v>2.1527777777777757E-2</v>
      </c>
      <c r="L149" s="10">
        <f t="shared" si="15"/>
        <v>30.999999999999968</v>
      </c>
      <c r="M149" s="10"/>
      <c r="O149" t="s">
        <v>36</v>
      </c>
      <c r="P149">
        <v>0</v>
      </c>
      <c r="Q149">
        <v>0</v>
      </c>
      <c r="R149">
        <v>35</v>
      </c>
      <c r="S149">
        <v>0</v>
      </c>
      <c r="T149">
        <v>0</v>
      </c>
      <c r="U149">
        <v>10</v>
      </c>
      <c r="V149">
        <v>0</v>
      </c>
      <c r="W149">
        <v>0</v>
      </c>
      <c r="X149">
        <v>5</v>
      </c>
      <c r="Y149">
        <v>0</v>
      </c>
      <c r="Z149">
        <v>1</v>
      </c>
      <c r="AA149">
        <v>0</v>
      </c>
      <c r="AB149">
        <v>50</v>
      </c>
      <c r="AC149">
        <v>0</v>
      </c>
      <c r="AD149">
        <v>1</v>
      </c>
      <c r="AE149" s="11">
        <v>0</v>
      </c>
    </row>
    <row r="150" spans="1:31" x14ac:dyDescent="0.25">
      <c r="A150" t="s">
        <v>43</v>
      </c>
      <c r="B150" t="s">
        <v>31</v>
      </c>
      <c r="C150" t="s">
        <v>39</v>
      </c>
      <c r="I150" t="s">
        <v>44</v>
      </c>
      <c r="J150" s="8">
        <v>0.32013888888888886</v>
      </c>
      <c r="K150" s="8">
        <f t="shared" si="17"/>
        <v>1.8055555555555547E-2</v>
      </c>
      <c r="L150" s="10">
        <f t="shared" si="15"/>
        <v>25.999999999999989</v>
      </c>
      <c r="M150" s="10"/>
      <c r="O150" t="s">
        <v>36</v>
      </c>
      <c r="P150">
        <v>0</v>
      </c>
      <c r="Q150">
        <v>0</v>
      </c>
      <c r="R150">
        <v>50</v>
      </c>
      <c r="S150">
        <v>0</v>
      </c>
      <c r="T150">
        <v>0</v>
      </c>
      <c r="U150">
        <v>1</v>
      </c>
      <c r="V150">
        <v>0</v>
      </c>
      <c r="W150">
        <v>0</v>
      </c>
      <c r="X150">
        <v>25</v>
      </c>
      <c r="Y150">
        <v>0</v>
      </c>
      <c r="Z150">
        <v>1</v>
      </c>
      <c r="AA150">
        <v>0</v>
      </c>
      <c r="AB150">
        <v>25</v>
      </c>
      <c r="AC150">
        <v>0</v>
      </c>
      <c r="AD150">
        <v>0</v>
      </c>
      <c r="AE150" s="11">
        <v>0</v>
      </c>
    </row>
    <row r="151" spans="1:31" x14ac:dyDescent="0.25">
      <c r="A151" t="s">
        <v>43</v>
      </c>
      <c r="B151" t="s">
        <v>31</v>
      </c>
      <c r="C151" t="s">
        <v>39</v>
      </c>
      <c r="I151" t="s">
        <v>44</v>
      </c>
      <c r="J151" s="8">
        <v>0.34513888888888888</v>
      </c>
      <c r="K151" s="8">
        <f t="shared" si="17"/>
        <v>2.5000000000000022E-2</v>
      </c>
      <c r="L151" s="10">
        <f t="shared" si="15"/>
        <v>36.000000000000028</v>
      </c>
      <c r="M151" s="10"/>
      <c r="O151" t="s">
        <v>36</v>
      </c>
      <c r="P151">
        <v>0</v>
      </c>
      <c r="Q151">
        <v>0</v>
      </c>
      <c r="R151">
        <v>50</v>
      </c>
      <c r="S151">
        <v>0</v>
      </c>
      <c r="T151">
        <v>0</v>
      </c>
      <c r="U151">
        <v>1</v>
      </c>
      <c r="V151">
        <v>0</v>
      </c>
      <c r="W151">
        <v>0</v>
      </c>
      <c r="X151">
        <v>1</v>
      </c>
      <c r="Y151">
        <v>0</v>
      </c>
      <c r="Z151">
        <v>25</v>
      </c>
      <c r="AA151">
        <v>0</v>
      </c>
      <c r="AB151">
        <v>25</v>
      </c>
      <c r="AC151">
        <v>0</v>
      </c>
      <c r="AD151">
        <v>0</v>
      </c>
      <c r="AE151" s="11">
        <v>0</v>
      </c>
    </row>
    <row r="152" spans="1:31" x14ac:dyDescent="0.25">
      <c r="A152" t="s">
        <v>43</v>
      </c>
      <c r="B152" t="s">
        <v>31</v>
      </c>
      <c r="C152" t="s">
        <v>39</v>
      </c>
      <c r="I152" t="s">
        <v>44</v>
      </c>
      <c r="J152" s="8">
        <v>0.36388888888888887</v>
      </c>
      <c r="K152" s="8">
        <f t="shared" si="17"/>
        <v>1.8749999999999989E-2</v>
      </c>
      <c r="L152" s="10">
        <f t="shared" si="15"/>
        <v>26.999999999999986</v>
      </c>
      <c r="M152" s="10"/>
      <c r="O152" t="s">
        <v>36</v>
      </c>
      <c r="P152">
        <v>0</v>
      </c>
      <c r="Q152">
        <v>0</v>
      </c>
      <c r="R152">
        <v>25</v>
      </c>
      <c r="S152">
        <v>0</v>
      </c>
      <c r="T152">
        <v>0</v>
      </c>
      <c r="U152">
        <v>25</v>
      </c>
      <c r="V152">
        <v>0</v>
      </c>
      <c r="W152">
        <v>0</v>
      </c>
      <c r="X152">
        <v>0</v>
      </c>
      <c r="Y152">
        <v>0</v>
      </c>
      <c r="Z152">
        <v>50</v>
      </c>
      <c r="AA152">
        <v>0</v>
      </c>
      <c r="AB152">
        <v>1</v>
      </c>
      <c r="AC152">
        <v>0</v>
      </c>
      <c r="AD152">
        <v>0</v>
      </c>
      <c r="AE152" s="11">
        <v>0</v>
      </c>
    </row>
    <row r="153" spans="1:31" x14ac:dyDescent="0.25">
      <c r="A153" t="s">
        <v>43</v>
      </c>
      <c r="B153" t="s">
        <v>31</v>
      </c>
      <c r="C153" t="s">
        <v>39</v>
      </c>
      <c r="I153" t="s">
        <v>44</v>
      </c>
      <c r="J153" s="8">
        <v>0.38472222222222224</v>
      </c>
      <c r="K153" s="8">
        <f t="shared" si="17"/>
        <v>2.083333333333337E-2</v>
      </c>
      <c r="L153" s="10">
        <f t="shared" si="15"/>
        <v>30.000000000000053</v>
      </c>
      <c r="M153" s="10"/>
      <c r="O153" t="s">
        <v>36</v>
      </c>
      <c r="P153">
        <v>0</v>
      </c>
      <c r="Q153">
        <v>0</v>
      </c>
      <c r="R153">
        <v>50</v>
      </c>
      <c r="S153">
        <v>0</v>
      </c>
      <c r="T153">
        <v>0</v>
      </c>
      <c r="U153">
        <v>10</v>
      </c>
      <c r="V153">
        <v>0</v>
      </c>
      <c r="W153">
        <v>5</v>
      </c>
      <c r="X153">
        <v>5</v>
      </c>
      <c r="Y153">
        <v>0</v>
      </c>
      <c r="Z153">
        <v>25</v>
      </c>
      <c r="AA153">
        <v>0</v>
      </c>
      <c r="AB153">
        <v>5</v>
      </c>
      <c r="AC153">
        <v>0</v>
      </c>
      <c r="AD153">
        <v>0</v>
      </c>
      <c r="AE153" s="11">
        <v>0</v>
      </c>
    </row>
    <row r="154" spans="1:31" x14ac:dyDescent="0.25">
      <c r="A154" t="s">
        <v>43</v>
      </c>
      <c r="B154" t="s">
        <v>31</v>
      </c>
      <c r="C154" t="s">
        <v>39</v>
      </c>
      <c r="I154" t="s">
        <v>44</v>
      </c>
      <c r="J154" s="8">
        <v>0.40416666666666667</v>
      </c>
      <c r="K154" s="8">
        <f t="shared" si="17"/>
        <v>1.9444444444444431E-2</v>
      </c>
      <c r="L154" s="10">
        <f t="shared" si="15"/>
        <v>27.999999999999982</v>
      </c>
      <c r="M154" s="10"/>
      <c r="O154" t="s">
        <v>36</v>
      </c>
      <c r="P154">
        <v>10</v>
      </c>
      <c r="Q154">
        <v>0</v>
      </c>
      <c r="R154">
        <v>55</v>
      </c>
      <c r="S154">
        <v>0</v>
      </c>
      <c r="T154">
        <v>0</v>
      </c>
      <c r="U154">
        <v>5</v>
      </c>
      <c r="V154">
        <v>1</v>
      </c>
      <c r="W154">
        <v>10</v>
      </c>
      <c r="X154">
        <v>10</v>
      </c>
      <c r="Y154">
        <v>0</v>
      </c>
      <c r="Z154">
        <v>5</v>
      </c>
      <c r="AA154">
        <v>0</v>
      </c>
      <c r="AB154">
        <v>1</v>
      </c>
      <c r="AC154">
        <v>0</v>
      </c>
      <c r="AD154">
        <v>5</v>
      </c>
      <c r="AE154" s="11">
        <v>0</v>
      </c>
    </row>
    <row r="155" spans="1:31" x14ac:dyDescent="0.25">
      <c r="A155" t="s">
        <v>43</v>
      </c>
      <c r="B155" t="s">
        <v>31</v>
      </c>
      <c r="C155" t="s">
        <v>39</v>
      </c>
      <c r="I155" t="s">
        <v>44</v>
      </c>
      <c r="J155" s="8">
        <v>0.42777777777777776</v>
      </c>
      <c r="K155" s="8">
        <f t="shared" si="17"/>
        <v>2.3611111111111083E-2</v>
      </c>
      <c r="L155" s="10">
        <f t="shared" si="15"/>
        <v>33.999999999999957</v>
      </c>
      <c r="M155" s="10"/>
      <c r="O155" t="s">
        <v>36</v>
      </c>
      <c r="P155">
        <v>50</v>
      </c>
      <c r="Q155">
        <v>0</v>
      </c>
      <c r="R155">
        <v>20</v>
      </c>
      <c r="S155">
        <v>0</v>
      </c>
      <c r="T155">
        <v>0</v>
      </c>
      <c r="U155">
        <v>1</v>
      </c>
      <c r="V155">
        <v>0</v>
      </c>
      <c r="W155">
        <v>0</v>
      </c>
      <c r="X155">
        <v>5</v>
      </c>
      <c r="Y155">
        <v>0</v>
      </c>
      <c r="Z155">
        <v>1</v>
      </c>
      <c r="AA155">
        <v>5</v>
      </c>
      <c r="AB155">
        <v>10</v>
      </c>
      <c r="AC155">
        <v>0</v>
      </c>
      <c r="AD155">
        <v>10</v>
      </c>
      <c r="AE155" s="11">
        <v>0</v>
      </c>
    </row>
    <row r="156" spans="1:31" x14ac:dyDescent="0.25">
      <c r="A156" t="s">
        <v>43</v>
      </c>
      <c r="B156" t="s">
        <v>31</v>
      </c>
      <c r="C156" t="s">
        <v>39</v>
      </c>
      <c r="I156" t="s">
        <v>44</v>
      </c>
      <c r="J156" s="8">
        <v>0.45</v>
      </c>
      <c r="K156" s="8">
        <f t="shared" si="17"/>
        <v>2.2222222222222254E-2</v>
      </c>
      <c r="L156" s="10">
        <f t="shared" si="15"/>
        <v>32.000000000000043</v>
      </c>
      <c r="M156" s="10"/>
      <c r="O156" t="s">
        <v>36</v>
      </c>
      <c r="P156">
        <v>0</v>
      </c>
      <c r="Q156">
        <v>0</v>
      </c>
      <c r="R156">
        <v>50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50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 s="11">
        <v>0</v>
      </c>
    </row>
    <row r="157" spans="1:31" x14ac:dyDescent="0.25">
      <c r="A157" t="s">
        <v>43</v>
      </c>
      <c r="B157" t="s">
        <v>31</v>
      </c>
      <c r="C157" t="s">
        <v>39</v>
      </c>
      <c r="J157" s="12"/>
      <c r="K157" s="12"/>
      <c r="L157" s="10"/>
      <c r="M157" s="10"/>
      <c r="P157" s="13">
        <f>SUMPRODUCT(P135:P156,$L$135:$L$156)/SUM($L$135:$L$156)</f>
        <v>7.8232405891980328</v>
      </c>
      <c r="Q157" s="13">
        <f t="shared" ref="Q157:AE157" si="18">SUMPRODUCT(Q135:Q156,$L$135:$L$156)/SUM($L$135:$L$156)</f>
        <v>0</v>
      </c>
      <c r="R157" s="13">
        <f t="shared" si="18"/>
        <v>19.116202945990182</v>
      </c>
      <c r="S157" s="13">
        <f t="shared" si="18"/>
        <v>0</v>
      </c>
      <c r="T157" s="13">
        <f t="shared" si="18"/>
        <v>0</v>
      </c>
      <c r="U157" s="13">
        <f t="shared" si="18"/>
        <v>6.8248772504091635</v>
      </c>
      <c r="V157" s="13">
        <f t="shared" si="18"/>
        <v>0.18166939443535185</v>
      </c>
      <c r="W157" s="13">
        <f t="shared" si="18"/>
        <v>5.7364975450081852</v>
      </c>
      <c r="X157" s="13">
        <f t="shared" si="18"/>
        <v>25.158756137479546</v>
      </c>
      <c r="Y157" s="13">
        <f t="shared" si="18"/>
        <v>0</v>
      </c>
      <c r="Z157" s="13">
        <f t="shared" si="18"/>
        <v>5.3993453355155507</v>
      </c>
      <c r="AA157" s="13">
        <f t="shared" si="18"/>
        <v>2.0703764320785591</v>
      </c>
      <c r="AB157" s="13">
        <f t="shared" si="18"/>
        <v>27.291325695581008</v>
      </c>
      <c r="AC157" s="13">
        <f t="shared" si="18"/>
        <v>1.1047463175122745</v>
      </c>
      <c r="AD157" s="13">
        <f t="shared" si="18"/>
        <v>0.94762684124386154</v>
      </c>
      <c r="AE157" s="13">
        <f t="shared" si="18"/>
        <v>0</v>
      </c>
    </row>
    <row r="158" spans="1:31" x14ac:dyDescent="0.25">
      <c r="A158" t="s">
        <v>43</v>
      </c>
      <c r="B158" t="s">
        <v>31</v>
      </c>
      <c r="C158" t="s">
        <v>39</v>
      </c>
      <c r="D158" s="6">
        <v>45510</v>
      </c>
      <c r="E158" s="17">
        <v>516867</v>
      </c>
      <c r="F158" s="17">
        <v>6225146</v>
      </c>
      <c r="G158" s="17">
        <v>516771</v>
      </c>
      <c r="H158" s="17">
        <v>6224971</v>
      </c>
      <c r="I158" t="s">
        <v>45</v>
      </c>
      <c r="J158" s="8">
        <v>2.8472222222222222E-2</v>
      </c>
      <c r="K158" s="12" t="s">
        <v>34</v>
      </c>
      <c r="L158" s="10"/>
      <c r="M158" s="10"/>
    </row>
    <row r="159" spans="1:31" x14ac:dyDescent="0.25">
      <c r="A159" t="s">
        <v>43</v>
      </c>
      <c r="B159" t="s">
        <v>31</v>
      </c>
      <c r="C159" t="s">
        <v>39</v>
      </c>
      <c r="I159" t="s">
        <v>45</v>
      </c>
      <c r="J159" s="8">
        <v>5.1388888888888887E-2</v>
      </c>
      <c r="K159" s="8">
        <f>J159-J158</f>
        <v>2.2916666666666665E-2</v>
      </c>
      <c r="L159" s="10">
        <f t="shared" si="15"/>
        <v>32.999999999999993</v>
      </c>
      <c r="M159" s="10"/>
      <c r="O159" t="s">
        <v>12</v>
      </c>
      <c r="P159">
        <v>25</v>
      </c>
      <c r="Q159">
        <v>0</v>
      </c>
      <c r="R159">
        <v>10</v>
      </c>
      <c r="S159">
        <v>0</v>
      </c>
      <c r="T159">
        <v>0</v>
      </c>
      <c r="U159">
        <v>1</v>
      </c>
      <c r="V159">
        <v>1</v>
      </c>
      <c r="W159">
        <v>5</v>
      </c>
      <c r="X159">
        <v>1</v>
      </c>
      <c r="Y159">
        <v>0</v>
      </c>
      <c r="Z159">
        <v>1</v>
      </c>
      <c r="AA159">
        <v>10</v>
      </c>
      <c r="AB159">
        <v>50</v>
      </c>
      <c r="AC159">
        <v>0</v>
      </c>
      <c r="AD159">
        <v>1</v>
      </c>
      <c r="AE159" s="11">
        <v>0</v>
      </c>
    </row>
    <row r="160" spans="1:31" x14ac:dyDescent="0.25">
      <c r="A160" t="s">
        <v>43</v>
      </c>
      <c r="B160" t="s">
        <v>31</v>
      </c>
      <c r="C160" t="s">
        <v>39</v>
      </c>
      <c r="I160" t="s">
        <v>45</v>
      </c>
      <c r="J160" s="8">
        <v>7.6388888888888895E-2</v>
      </c>
      <c r="K160" s="8">
        <f t="shared" ref="K160:K169" si="19">J160-J159</f>
        <v>2.5000000000000008E-2</v>
      </c>
      <c r="L160" s="10">
        <f t="shared" si="15"/>
        <v>36.000000000000014</v>
      </c>
      <c r="M160" s="10"/>
      <c r="O160" t="s">
        <v>12</v>
      </c>
      <c r="P160">
        <v>0</v>
      </c>
      <c r="Q160">
        <v>0</v>
      </c>
      <c r="R160">
        <v>1</v>
      </c>
      <c r="S160">
        <v>0</v>
      </c>
      <c r="T160">
        <v>0</v>
      </c>
      <c r="U160">
        <v>1</v>
      </c>
      <c r="V160">
        <v>1</v>
      </c>
      <c r="W160">
        <v>25</v>
      </c>
      <c r="X160">
        <v>50</v>
      </c>
      <c r="Y160">
        <v>0</v>
      </c>
      <c r="Z160">
        <v>0</v>
      </c>
      <c r="AA160">
        <v>1</v>
      </c>
      <c r="AB160">
        <v>25</v>
      </c>
      <c r="AC160">
        <v>0</v>
      </c>
      <c r="AD160">
        <v>0</v>
      </c>
      <c r="AE160" s="11">
        <v>0</v>
      </c>
    </row>
    <row r="161" spans="1:31" x14ac:dyDescent="0.25">
      <c r="A161" t="s">
        <v>43</v>
      </c>
      <c r="B161" t="s">
        <v>31</v>
      </c>
      <c r="C161" t="s">
        <v>39</v>
      </c>
      <c r="I161" t="s">
        <v>45</v>
      </c>
      <c r="J161" s="8">
        <v>9.8611111111111108E-2</v>
      </c>
      <c r="K161" s="8">
        <f t="shared" si="19"/>
        <v>2.2222222222222213E-2</v>
      </c>
      <c r="L161" s="10">
        <f t="shared" si="15"/>
        <v>31.999999999999986</v>
      </c>
      <c r="M161" s="10"/>
      <c r="O161" t="s">
        <v>12</v>
      </c>
      <c r="P161">
        <v>25</v>
      </c>
      <c r="Q161">
        <v>0</v>
      </c>
      <c r="R161">
        <v>5</v>
      </c>
      <c r="S161">
        <v>0</v>
      </c>
      <c r="T161">
        <v>0</v>
      </c>
      <c r="U161">
        <v>1</v>
      </c>
      <c r="V161">
        <v>1</v>
      </c>
      <c r="W161">
        <v>0</v>
      </c>
      <c r="X161">
        <v>45</v>
      </c>
      <c r="Y161">
        <v>0</v>
      </c>
      <c r="Z161">
        <v>0</v>
      </c>
      <c r="AA161">
        <v>1</v>
      </c>
      <c r="AB161">
        <v>25</v>
      </c>
      <c r="AC161">
        <v>0</v>
      </c>
      <c r="AD161">
        <v>1</v>
      </c>
      <c r="AE161" s="11">
        <v>0</v>
      </c>
    </row>
    <row r="162" spans="1:31" x14ac:dyDescent="0.25">
      <c r="A162" t="s">
        <v>43</v>
      </c>
      <c r="B162" t="s">
        <v>31</v>
      </c>
      <c r="C162" t="s">
        <v>39</v>
      </c>
      <c r="I162" t="s">
        <v>45</v>
      </c>
      <c r="J162" s="8">
        <v>0.1125</v>
      </c>
      <c r="K162" s="8">
        <f t="shared" si="19"/>
        <v>1.3888888888888895E-2</v>
      </c>
      <c r="L162" s="10">
        <f t="shared" si="15"/>
        <v>20.000000000000007</v>
      </c>
      <c r="M162" s="10"/>
      <c r="O162" t="s">
        <v>12</v>
      </c>
      <c r="P162">
        <v>10</v>
      </c>
      <c r="Q162">
        <v>0</v>
      </c>
      <c r="R162">
        <v>10</v>
      </c>
      <c r="S162">
        <v>0</v>
      </c>
      <c r="T162">
        <v>0</v>
      </c>
      <c r="U162">
        <v>5</v>
      </c>
      <c r="V162">
        <v>1</v>
      </c>
      <c r="W162">
        <v>0</v>
      </c>
      <c r="X162">
        <v>25</v>
      </c>
      <c r="Y162">
        <v>0</v>
      </c>
      <c r="Z162">
        <v>0</v>
      </c>
      <c r="AA162">
        <v>0</v>
      </c>
      <c r="AB162">
        <v>50</v>
      </c>
      <c r="AC162">
        <v>0</v>
      </c>
      <c r="AD162">
        <v>0</v>
      </c>
      <c r="AE162" s="11">
        <v>0</v>
      </c>
    </row>
    <row r="163" spans="1:31" x14ac:dyDescent="0.25">
      <c r="A163" t="s">
        <v>43</v>
      </c>
      <c r="B163" t="s">
        <v>31</v>
      </c>
      <c r="C163" t="s">
        <v>39</v>
      </c>
      <c r="I163" t="s">
        <v>45</v>
      </c>
      <c r="J163" s="8">
        <v>0.13125000000000001</v>
      </c>
      <c r="K163" s="8">
        <f t="shared" si="19"/>
        <v>1.8750000000000003E-2</v>
      </c>
      <c r="L163" s="10">
        <f t="shared" si="15"/>
        <v>27.000000000000004</v>
      </c>
      <c r="M163" s="10"/>
      <c r="O163" t="s">
        <v>12</v>
      </c>
      <c r="P163">
        <v>5</v>
      </c>
      <c r="Q163">
        <v>0</v>
      </c>
      <c r="R163">
        <v>5</v>
      </c>
      <c r="S163">
        <v>0</v>
      </c>
      <c r="T163">
        <v>0</v>
      </c>
      <c r="U163">
        <v>1</v>
      </c>
      <c r="V163">
        <v>1</v>
      </c>
      <c r="W163">
        <v>5</v>
      </c>
      <c r="X163">
        <v>35</v>
      </c>
      <c r="Y163">
        <v>0</v>
      </c>
      <c r="Z163">
        <v>0</v>
      </c>
      <c r="AA163">
        <v>0</v>
      </c>
      <c r="AB163">
        <v>50</v>
      </c>
      <c r="AC163">
        <v>0</v>
      </c>
      <c r="AD163">
        <v>1</v>
      </c>
      <c r="AE163" s="11">
        <v>0</v>
      </c>
    </row>
    <row r="164" spans="1:31" x14ac:dyDescent="0.25">
      <c r="A164" t="s">
        <v>43</v>
      </c>
      <c r="B164" t="s">
        <v>31</v>
      </c>
      <c r="C164" t="s">
        <v>39</v>
      </c>
      <c r="I164" t="s">
        <v>45</v>
      </c>
      <c r="J164" s="8">
        <v>0.15416666666666667</v>
      </c>
      <c r="K164" s="8">
        <f t="shared" si="19"/>
        <v>2.2916666666666669E-2</v>
      </c>
      <c r="L164" s="10">
        <f t="shared" si="15"/>
        <v>33.000000000000007</v>
      </c>
      <c r="M164" s="10"/>
      <c r="O164" t="s">
        <v>12</v>
      </c>
      <c r="P164">
        <v>0</v>
      </c>
      <c r="Q164">
        <v>0</v>
      </c>
      <c r="R164">
        <v>10</v>
      </c>
      <c r="S164">
        <v>0</v>
      </c>
      <c r="T164">
        <v>0</v>
      </c>
      <c r="U164">
        <v>5</v>
      </c>
      <c r="V164">
        <v>5</v>
      </c>
      <c r="W164">
        <v>0</v>
      </c>
      <c r="X164">
        <v>25</v>
      </c>
      <c r="Y164">
        <v>0</v>
      </c>
      <c r="Z164">
        <v>0</v>
      </c>
      <c r="AA164">
        <v>5</v>
      </c>
      <c r="AB164">
        <v>50</v>
      </c>
      <c r="AC164">
        <v>0</v>
      </c>
      <c r="AD164">
        <v>0</v>
      </c>
      <c r="AE164" s="11">
        <v>0</v>
      </c>
    </row>
    <row r="165" spans="1:31" x14ac:dyDescent="0.25">
      <c r="A165" t="s">
        <v>43</v>
      </c>
      <c r="B165" t="s">
        <v>31</v>
      </c>
      <c r="C165" t="s">
        <v>39</v>
      </c>
      <c r="I165" t="s">
        <v>45</v>
      </c>
      <c r="J165" s="8">
        <v>0.18611111111111112</v>
      </c>
      <c r="K165" s="8">
        <f t="shared" si="19"/>
        <v>3.1944444444444442E-2</v>
      </c>
      <c r="L165" s="10">
        <f t="shared" si="15"/>
        <v>46</v>
      </c>
      <c r="M165" s="10"/>
      <c r="O165" t="s">
        <v>12</v>
      </c>
      <c r="P165">
        <v>5</v>
      </c>
      <c r="Q165">
        <v>0</v>
      </c>
      <c r="R165">
        <v>5</v>
      </c>
      <c r="S165">
        <v>0</v>
      </c>
      <c r="T165">
        <v>0</v>
      </c>
      <c r="U165">
        <v>5</v>
      </c>
      <c r="V165">
        <v>1</v>
      </c>
      <c r="W165">
        <v>5</v>
      </c>
      <c r="X165">
        <v>35</v>
      </c>
      <c r="Y165">
        <v>0</v>
      </c>
      <c r="Z165">
        <v>0</v>
      </c>
      <c r="AA165">
        <v>0</v>
      </c>
      <c r="AB165">
        <v>45</v>
      </c>
      <c r="AC165">
        <v>0</v>
      </c>
      <c r="AD165">
        <v>0</v>
      </c>
      <c r="AE165" s="11">
        <v>0</v>
      </c>
    </row>
    <row r="166" spans="1:31" x14ac:dyDescent="0.25">
      <c r="A166" t="s">
        <v>43</v>
      </c>
      <c r="B166" t="s">
        <v>31</v>
      </c>
      <c r="C166" t="s">
        <v>39</v>
      </c>
      <c r="I166" t="s">
        <v>45</v>
      </c>
      <c r="J166" s="8">
        <v>0.22083333333333333</v>
      </c>
      <c r="K166" s="8">
        <f t="shared" si="19"/>
        <v>3.472222222222221E-2</v>
      </c>
      <c r="L166" s="10">
        <f t="shared" si="15"/>
        <v>49.999999999999986</v>
      </c>
      <c r="M166" s="10"/>
      <c r="O166" t="s">
        <v>12</v>
      </c>
      <c r="P166">
        <v>0</v>
      </c>
      <c r="Q166">
        <v>0</v>
      </c>
      <c r="R166">
        <v>10</v>
      </c>
      <c r="S166">
        <v>0</v>
      </c>
      <c r="T166">
        <v>0</v>
      </c>
      <c r="U166">
        <v>0</v>
      </c>
      <c r="V166">
        <v>1</v>
      </c>
      <c r="W166">
        <v>10</v>
      </c>
      <c r="X166">
        <v>45</v>
      </c>
      <c r="Y166">
        <v>0</v>
      </c>
      <c r="Z166">
        <v>0</v>
      </c>
      <c r="AA166">
        <v>1</v>
      </c>
      <c r="AB166">
        <v>35</v>
      </c>
      <c r="AC166">
        <v>0</v>
      </c>
      <c r="AD166">
        <v>0</v>
      </c>
      <c r="AE166" s="11">
        <v>0</v>
      </c>
    </row>
    <row r="167" spans="1:31" x14ac:dyDescent="0.25">
      <c r="A167" t="s">
        <v>43</v>
      </c>
      <c r="B167" t="s">
        <v>31</v>
      </c>
      <c r="C167" t="s">
        <v>39</v>
      </c>
      <c r="I167" t="s">
        <v>45</v>
      </c>
      <c r="J167" s="8">
        <v>0.26041666666666669</v>
      </c>
      <c r="K167" s="8">
        <f t="shared" si="19"/>
        <v>3.9583333333333359E-2</v>
      </c>
      <c r="L167" s="10">
        <f t="shared" si="15"/>
        <v>57.000000000000036</v>
      </c>
      <c r="M167" s="10"/>
      <c r="O167" t="s">
        <v>36</v>
      </c>
      <c r="P167">
        <v>0</v>
      </c>
      <c r="Q167">
        <v>0</v>
      </c>
      <c r="R167">
        <v>10</v>
      </c>
      <c r="S167">
        <v>0</v>
      </c>
      <c r="T167">
        <v>0</v>
      </c>
      <c r="U167">
        <v>1</v>
      </c>
      <c r="V167">
        <v>1</v>
      </c>
      <c r="W167">
        <v>5</v>
      </c>
      <c r="X167">
        <v>50</v>
      </c>
      <c r="Y167">
        <v>0</v>
      </c>
      <c r="Z167">
        <v>0</v>
      </c>
      <c r="AA167">
        <v>0</v>
      </c>
      <c r="AB167">
        <v>35</v>
      </c>
      <c r="AC167">
        <v>0</v>
      </c>
      <c r="AD167">
        <v>0</v>
      </c>
      <c r="AE167" s="11">
        <v>0</v>
      </c>
    </row>
    <row r="168" spans="1:31" x14ac:dyDescent="0.25">
      <c r="A168" t="s">
        <v>43</v>
      </c>
      <c r="B168" t="s">
        <v>31</v>
      </c>
      <c r="C168" t="s">
        <v>39</v>
      </c>
      <c r="I168" t="s">
        <v>45</v>
      </c>
      <c r="J168" s="8">
        <v>0.28194444444444444</v>
      </c>
      <c r="K168" s="8">
        <f t="shared" si="19"/>
        <v>2.1527777777777757E-2</v>
      </c>
      <c r="L168" s="10">
        <f t="shared" si="15"/>
        <v>30.999999999999968</v>
      </c>
      <c r="M168" s="10"/>
      <c r="O168" t="s">
        <v>36</v>
      </c>
      <c r="P168">
        <v>0</v>
      </c>
      <c r="Q168">
        <v>0</v>
      </c>
      <c r="R168">
        <v>1</v>
      </c>
      <c r="S168">
        <v>0</v>
      </c>
      <c r="T168">
        <v>0</v>
      </c>
      <c r="U168">
        <v>1</v>
      </c>
      <c r="V168">
        <v>0</v>
      </c>
      <c r="W168">
        <v>25</v>
      </c>
      <c r="X168">
        <v>50</v>
      </c>
      <c r="Y168">
        <v>0</v>
      </c>
      <c r="Z168">
        <v>0</v>
      </c>
      <c r="AA168">
        <v>0</v>
      </c>
      <c r="AB168">
        <v>25</v>
      </c>
      <c r="AC168">
        <v>0</v>
      </c>
      <c r="AD168">
        <v>0</v>
      </c>
      <c r="AE168" s="11">
        <v>0</v>
      </c>
    </row>
    <row r="169" spans="1:31" x14ac:dyDescent="0.25">
      <c r="A169" t="s">
        <v>43</v>
      </c>
      <c r="B169" t="s">
        <v>31</v>
      </c>
      <c r="C169" t="s">
        <v>39</v>
      </c>
      <c r="I169" t="s">
        <v>45</v>
      </c>
      <c r="J169" s="8">
        <v>0.31527777777777777</v>
      </c>
      <c r="K169" s="8">
        <f t="shared" si="19"/>
        <v>3.3333333333333326E-2</v>
      </c>
      <c r="L169" s="10">
        <f t="shared" si="15"/>
        <v>47.999999999999993</v>
      </c>
      <c r="M169" s="10"/>
      <c r="O169" t="s">
        <v>36</v>
      </c>
      <c r="P169">
        <v>25</v>
      </c>
      <c r="Q169">
        <v>0</v>
      </c>
      <c r="R169">
        <v>5</v>
      </c>
      <c r="S169">
        <v>0</v>
      </c>
      <c r="T169">
        <v>0</v>
      </c>
      <c r="U169">
        <v>1</v>
      </c>
      <c r="V169">
        <v>1</v>
      </c>
      <c r="W169">
        <v>35</v>
      </c>
      <c r="X169">
        <v>25</v>
      </c>
      <c r="Y169">
        <v>0</v>
      </c>
      <c r="Z169">
        <v>0</v>
      </c>
      <c r="AA169">
        <v>1</v>
      </c>
      <c r="AB169">
        <v>10</v>
      </c>
      <c r="AC169">
        <v>0</v>
      </c>
      <c r="AD169">
        <v>0</v>
      </c>
      <c r="AE169" s="11">
        <v>0</v>
      </c>
    </row>
    <row r="170" spans="1:31" x14ac:dyDescent="0.25">
      <c r="A170" t="s">
        <v>43</v>
      </c>
      <c r="B170" t="s">
        <v>31</v>
      </c>
      <c r="C170" t="s">
        <v>39</v>
      </c>
      <c r="J170" s="12"/>
      <c r="K170" s="12"/>
      <c r="L170" s="10"/>
      <c r="M170" s="10"/>
      <c r="P170" s="13">
        <f>SUMPRODUCT(P159:P169,$L$159:$L$169)/SUM($L$159:$L$169)</f>
        <v>8.2082324455205793</v>
      </c>
      <c r="Q170" s="13">
        <f t="shared" ref="Q170:AE170" si="20">SUMPRODUCT(Q159:Q169,$L$159:$L$169)/SUM($L$159:$L$169)</f>
        <v>0</v>
      </c>
      <c r="R170" s="13">
        <f t="shared" si="20"/>
        <v>6.6876513317191293</v>
      </c>
      <c r="S170" s="13">
        <f t="shared" si="20"/>
        <v>0</v>
      </c>
      <c r="T170" s="13">
        <f t="shared" si="20"/>
        <v>0</v>
      </c>
      <c r="U170" s="13">
        <f t="shared" si="20"/>
        <v>1.8377723970944311</v>
      </c>
      <c r="V170" s="13">
        <f t="shared" si="20"/>
        <v>1.2445520581113803</v>
      </c>
      <c r="W170" s="13">
        <f t="shared" si="20"/>
        <v>11.307506053268764</v>
      </c>
      <c r="X170" s="13">
        <f t="shared" si="20"/>
        <v>36.326876513317188</v>
      </c>
      <c r="Y170" s="13">
        <f t="shared" si="20"/>
        <v>0</v>
      </c>
      <c r="Z170" s="13">
        <f t="shared" si="20"/>
        <v>7.9903147699757857E-2</v>
      </c>
      <c r="AA170" s="13">
        <f t="shared" si="20"/>
        <v>1.6004842615012107</v>
      </c>
      <c r="AB170" s="13">
        <f t="shared" si="20"/>
        <v>34.915254237288138</v>
      </c>
      <c r="AC170" s="13">
        <f t="shared" si="20"/>
        <v>0</v>
      </c>
      <c r="AD170" s="13">
        <f t="shared" si="20"/>
        <v>0.22276029055690066</v>
      </c>
      <c r="AE170" s="13">
        <f t="shared" si="20"/>
        <v>0</v>
      </c>
    </row>
    <row r="171" spans="1:31" x14ac:dyDescent="0.25">
      <c r="A171" t="s">
        <v>43</v>
      </c>
      <c r="B171" t="s">
        <v>31</v>
      </c>
      <c r="C171" t="s">
        <v>39</v>
      </c>
      <c r="D171" s="6">
        <v>45510</v>
      </c>
      <c r="E171" s="17">
        <v>516718</v>
      </c>
      <c r="F171" s="17">
        <v>6225182</v>
      </c>
      <c r="G171" s="17">
        <v>516669</v>
      </c>
      <c r="H171" s="17">
        <v>6225068</v>
      </c>
      <c r="I171" t="s">
        <v>46</v>
      </c>
      <c r="J171" s="8">
        <v>2.4305555555555556E-2</v>
      </c>
      <c r="K171" s="12" t="s">
        <v>34</v>
      </c>
      <c r="L171" s="10"/>
      <c r="M171" s="10"/>
    </row>
    <row r="172" spans="1:31" x14ac:dyDescent="0.25">
      <c r="A172" t="s">
        <v>43</v>
      </c>
      <c r="B172" t="s">
        <v>31</v>
      </c>
      <c r="C172" t="s">
        <v>39</v>
      </c>
      <c r="I172" t="s">
        <v>46</v>
      </c>
      <c r="J172" s="8">
        <v>4.583333333333333E-2</v>
      </c>
      <c r="K172" s="8">
        <f>J172-J171</f>
        <v>2.1527777777777774E-2</v>
      </c>
      <c r="L172" s="10">
        <f t="shared" si="15"/>
        <v>30.999999999999996</v>
      </c>
      <c r="M172" s="10"/>
      <c r="O172" t="s">
        <v>12</v>
      </c>
      <c r="P172">
        <v>0</v>
      </c>
      <c r="Q172">
        <v>0</v>
      </c>
      <c r="R172">
        <v>10</v>
      </c>
      <c r="S172">
        <v>0</v>
      </c>
      <c r="T172">
        <v>0</v>
      </c>
      <c r="U172">
        <v>15</v>
      </c>
      <c r="V172">
        <v>0</v>
      </c>
      <c r="W172">
        <v>0</v>
      </c>
      <c r="X172">
        <v>30</v>
      </c>
      <c r="Y172">
        <v>0</v>
      </c>
      <c r="Z172">
        <v>1</v>
      </c>
      <c r="AA172">
        <v>0</v>
      </c>
      <c r="AB172">
        <v>30</v>
      </c>
      <c r="AC172">
        <v>15</v>
      </c>
      <c r="AD172">
        <v>1</v>
      </c>
      <c r="AE172" s="11">
        <v>0</v>
      </c>
    </row>
    <row r="173" spans="1:31" x14ac:dyDescent="0.25">
      <c r="A173" t="s">
        <v>43</v>
      </c>
      <c r="B173" t="s">
        <v>31</v>
      </c>
      <c r="C173" t="s">
        <v>39</v>
      </c>
      <c r="I173" t="s">
        <v>46</v>
      </c>
      <c r="J173" s="8">
        <v>6.7361111111111108E-2</v>
      </c>
      <c r="K173" s="8">
        <f t="shared" ref="K173:K189" si="21">J173-J172</f>
        <v>2.1527777777777778E-2</v>
      </c>
      <c r="L173" s="10">
        <f t="shared" si="15"/>
        <v>31</v>
      </c>
      <c r="M173" s="10"/>
      <c r="O173" t="s">
        <v>12</v>
      </c>
      <c r="P173">
        <v>0</v>
      </c>
      <c r="Q173">
        <v>0</v>
      </c>
      <c r="R173">
        <v>25</v>
      </c>
      <c r="S173">
        <v>0</v>
      </c>
      <c r="T173">
        <v>0</v>
      </c>
      <c r="U173">
        <v>10</v>
      </c>
      <c r="V173">
        <v>0</v>
      </c>
      <c r="W173">
        <v>0</v>
      </c>
      <c r="X173">
        <v>30</v>
      </c>
      <c r="Y173">
        <v>0</v>
      </c>
      <c r="Z173">
        <v>1</v>
      </c>
      <c r="AA173">
        <v>0</v>
      </c>
      <c r="AB173">
        <v>30</v>
      </c>
      <c r="AC173">
        <v>5</v>
      </c>
      <c r="AD173">
        <v>0</v>
      </c>
      <c r="AE173" s="11">
        <v>0</v>
      </c>
    </row>
    <row r="174" spans="1:31" x14ac:dyDescent="0.25">
      <c r="A174" t="s">
        <v>43</v>
      </c>
      <c r="B174" t="s">
        <v>31</v>
      </c>
      <c r="C174" t="s">
        <v>39</v>
      </c>
      <c r="I174" t="s">
        <v>46</v>
      </c>
      <c r="J174" s="8">
        <v>9.4444444444444442E-2</v>
      </c>
      <c r="K174" s="8">
        <f t="shared" si="21"/>
        <v>2.7083333333333334E-2</v>
      </c>
      <c r="L174" s="10">
        <f t="shared" si="15"/>
        <v>39</v>
      </c>
      <c r="M174" s="10"/>
      <c r="O174" t="s">
        <v>12</v>
      </c>
      <c r="P174">
        <v>0</v>
      </c>
      <c r="Q174">
        <v>0</v>
      </c>
      <c r="R174">
        <v>30</v>
      </c>
      <c r="S174">
        <v>0</v>
      </c>
      <c r="T174">
        <v>0</v>
      </c>
      <c r="U174">
        <v>5</v>
      </c>
      <c r="V174">
        <v>0</v>
      </c>
      <c r="W174">
        <v>0</v>
      </c>
      <c r="X174">
        <v>30</v>
      </c>
      <c r="Y174">
        <v>0</v>
      </c>
      <c r="Z174">
        <v>5</v>
      </c>
      <c r="AA174">
        <v>0</v>
      </c>
      <c r="AB174">
        <v>30</v>
      </c>
      <c r="AC174">
        <v>1</v>
      </c>
      <c r="AD174">
        <v>1</v>
      </c>
      <c r="AE174" s="11">
        <v>0</v>
      </c>
    </row>
    <row r="175" spans="1:31" x14ac:dyDescent="0.25">
      <c r="A175" t="s">
        <v>43</v>
      </c>
      <c r="B175" t="s">
        <v>31</v>
      </c>
      <c r="C175" t="s">
        <v>39</v>
      </c>
      <c r="I175" t="s">
        <v>46</v>
      </c>
      <c r="J175" s="8">
        <v>0.11319444444444444</v>
      </c>
      <c r="K175" s="8">
        <f t="shared" si="21"/>
        <v>1.8750000000000003E-2</v>
      </c>
      <c r="L175" s="10">
        <f t="shared" si="15"/>
        <v>27.000000000000004</v>
      </c>
      <c r="M175" s="10"/>
      <c r="O175" t="s">
        <v>12</v>
      </c>
      <c r="P175">
        <v>0</v>
      </c>
      <c r="Q175">
        <v>0</v>
      </c>
      <c r="R175">
        <v>30</v>
      </c>
      <c r="S175">
        <v>0</v>
      </c>
      <c r="T175">
        <v>0</v>
      </c>
      <c r="U175">
        <v>1</v>
      </c>
      <c r="V175">
        <v>0</v>
      </c>
      <c r="W175" t="s">
        <v>47</v>
      </c>
      <c r="X175">
        <v>30</v>
      </c>
      <c r="Y175">
        <v>0</v>
      </c>
      <c r="Z175">
        <v>0</v>
      </c>
      <c r="AA175">
        <v>1</v>
      </c>
      <c r="AB175">
        <v>40</v>
      </c>
      <c r="AC175">
        <v>1</v>
      </c>
      <c r="AD175">
        <v>0</v>
      </c>
      <c r="AE175" s="11">
        <v>0</v>
      </c>
    </row>
    <row r="176" spans="1:31" x14ac:dyDescent="0.25">
      <c r="A176" t="s">
        <v>43</v>
      </c>
      <c r="B176" t="s">
        <v>31</v>
      </c>
      <c r="C176" t="s">
        <v>39</v>
      </c>
      <c r="I176" t="s">
        <v>46</v>
      </c>
      <c r="J176" s="8">
        <v>0.14097222222222222</v>
      </c>
      <c r="K176" s="8">
        <f t="shared" si="21"/>
        <v>2.7777777777777776E-2</v>
      </c>
      <c r="L176" s="10">
        <f t="shared" si="15"/>
        <v>40</v>
      </c>
      <c r="M176" s="10"/>
      <c r="O176" t="s">
        <v>12</v>
      </c>
      <c r="P176">
        <v>0</v>
      </c>
      <c r="Q176">
        <v>0</v>
      </c>
      <c r="R176">
        <v>30</v>
      </c>
      <c r="S176">
        <v>0</v>
      </c>
      <c r="T176">
        <v>0</v>
      </c>
      <c r="U176">
        <v>1</v>
      </c>
      <c r="V176">
        <v>0</v>
      </c>
      <c r="W176">
        <v>0</v>
      </c>
      <c r="X176">
        <v>20</v>
      </c>
      <c r="Y176">
        <v>0</v>
      </c>
      <c r="Z176">
        <v>5</v>
      </c>
      <c r="AA176">
        <v>1</v>
      </c>
      <c r="AB176">
        <v>40</v>
      </c>
      <c r="AC176">
        <v>5</v>
      </c>
      <c r="AD176">
        <v>0</v>
      </c>
      <c r="AE176" s="11">
        <v>0</v>
      </c>
    </row>
    <row r="177" spans="1:31" x14ac:dyDescent="0.25">
      <c r="A177" t="s">
        <v>43</v>
      </c>
      <c r="B177" t="s">
        <v>31</v>
      </c>
      <c r="C177" t="s">
        <v>39</v>
      </c>
      <c r="I177" t="s">
        <v>46</v>
      </c>
      <c r="J177" s="8">
        <v>0.16666666666666666</v>
      </c>
      <c r="K177" s="8">
        <f t="shared" si="21"/>
        <v>2.5694444444444436E-2</v>
      </c>
      <c r="L177" s="10">
        <f t="shared" si="15"/>
        <v>36.999999999999986</v>
      </c>
      <c r="M177" s="10"/>
      <c r="O177" t="s">
        <v>12</v>
      </c>
      <c r="P177">
        <v>50</v>
      </c>
      <c r="Q177">
        <v>0</v>
      </c>
      <c r="R177">
        <v>5</v>
      </c>
      <c r="S177">
        <v>0</v>
      </c>
      <c r="T177">
        <v>0</v>
      </c>
      <c r="U177">
        <v>5</v>
      </c>
      <c r="V177">
        <v>0</v>
      </c>
      <c r="W177">
        <v>0</v>
      </c>
      <c r="X177">
        <v>5</v>
      </c>
      <c r="Y177">
        <v>0</v>
      </c>
      <c r="Z177">
        <v>1</v>
      </c>
      <c r="AA177">
        <v>0</v>
      </c>
      <c r="AB177">
        <v>35</v>
      </c>
      <c r="AC177">
        <v>0</v>
      </c>
      <c r="AD177">
        <v>1</v>
      </c>
      <c r="AE177" s="11">
        <v>0</v>
      </c>
    </row>
    <row r="178" spans="1:31" x14ac:dyDescent="0.25">
      <c r="A178" t="s">
        <v>43</v>
      </c>
      <c r="B178" t="s">
        <v>31</v>
      </c>
      <c r="C178" t="s">
        <v>39</v>
      </c>
      <c r="I178" t="s">
        <v>46</v>
      </c>
      <c r="J178" s="8">
        <v>0.18888888888888888</v>
      </c>
      <c r="K178" s="8">
        <f t="shared" si="21"/>
        <v>2.2222222222222227E-2</v>
      </c>
      <c r="L178" s="10">
        <f t="shared" si="15"/>
        <v>32.000000000000007</v>
      </c>
      <c r="M178" s="10"/>
      <c r="O178" t="s">
        <v>12</v>
      </c>
      <c r="P178">
        <v>0</v>
      </c>
      <c r="Q178">
        <v>0</v>
      </c>
      <c r="R178">
        <v>25</v>
      </c>
      <c r="S178">
        <v>0</v>
      </c>
      <c r="T178">
        <v>0</v>
      </c>
      <c r="U178">
        <v>1</v>
      </c>
      <c r="V178">
        <v>0</v>
      </c>
      <c r="W178">
        <v>0</v>
      </c>
      <c r="X178">
        <v>25</v>
      </c>
      <c r="Y178">
        <v>0</v>
      </c>
      <c r="Z178">
        <v>5</v>
      </c>
      <c r="AA178">
        <v>5</v>
      </c>
      <c r="AB178">
        <v>40</v>
      </c>
      <c r="AC178">
        <v>1</v>
      </c>
      <c r="AD178">
        <v>0</v>
      </c>
      <c r="AE178" s="11">
        <v>0</v>
      </c>
    </row>
    <row r="179" spans="1:31" x14ac:dyDescent="0.25">
      <c r="A179" t="s">
        <v>43</v>
      </c>
      <c r="B179" t="s">
        <v>31</v>
      </c>
      <c r="C179" t="s">
        <v>39</v>
      </c>
      <c r="I179" t="s">
        <v>46</v>
      </c>
      <c r="J179" s="8">
        <v>0.21111111111111111</v>
      </c>
      <c r="K179" s="8">
        <f t="shared" si="21"/>
        <v>2.2222222222222227E-2</v>
      </c>
      <c r="L179" s="10">
        <f t="shared" si="15"/>
        <v>32.000000000000007</v>
      </c>
      <c r="M179" s="10"/>
      <c r="O179" t="s">
        <v>12</v>
      </c>
      <c r="P179">
        <v>10</v>
      </c>
      <c r="Q179">
        <v>0</v>
      </c>
      <c r="R179">
        <v>25</v>
      </c>
      <c r="S179">
        <v>0</v>
      </c>
      <c r="T179">
        <v>0</v>
      </c>
      <c r="U179">
        <v>1</v>
      </c>
      <c r="V179">
        <v>0</v>
      </c>
      <c r="W179">
        <v>0</v>
      </c>
      <c r="X179">
        <v>5</v>
      </c>
      <c r="Y179">
        <v>0</v>
      </c>
      <c r="Z179">
        <v>5</v>
      </c>
      <c r="AA179">
        <v>5</v>
      </c>
      <c r="AB179">
        <v>50</v>
      </c>
      <c r="AC179">
        <v>0</v>
      </c>
      <c r="AD179">
        <v>1</v>
      </c>
      <c r="AE179" s="11">
        <v>0</v>
      </c>
    </row>
    <row r="180" spans="1:31" x14ac:dyDescent="0.25">
      <c r="A180" t="s">
        <v>43</v>
      </c>
      <c r="B180" t="s">
        <v>31</v>
      </c>
      <c r="C180" t="s">
        <v>39</v>
      </c>
      <c r="I180" t="s">
        <v>46</v>
      </c>
      <c r="J180" s="8">
        <v>0.2326388888888889</v>
      </c>
      <c r="K180" s="8">
        <f t="shared" si="21"/>
        <v>2.1527777777777785E-2</v>
      </c>
      <c r="L180" s="10">
        <f t="shared" si="15"/>
        <v>31.000000000000011</v>
      </c>
      <c r="M180" s="10"/>
      <c r="O180" t="s">
        <v>12</v>
      </c>
      <c r="P180">
        <v>0</v>
      </c>
      <c r="Q180">
        <v>0</v>
      </c>
      <c r="R180">
        <v>5</v>
      </c>
      <c r="S180">
        <v>0</v>
      </c>
      <c r="T180">
        <v>0</v>
      </c>
      <c r="U180">
        <v>5</v>
      </c>
      <c r="V180">
        <v>0</v>
      </c>
      <c r="W180">
        <v>0</v>
      </c>
      <c r="X180">
        <v>15</v>
      </c>
      <c r="Y180">
        <v>0</v>
      </c>
      <c r="Z180">
        <v>0</v>
      </c>
      <c r="AA180">
        <v>1</v>
      </c>
      <c r="AB180">
        <v>75</v>
      </c>
      <c r="AC180">
        <v>1</v>
      </c>
      <c r="AD180">
        <v>0</v>
      </c>
      <c r="AE180" s="11">
        <v>0</v>
      </c>
    </row>
    <row r="181" spans="1:31" x14ac:dyDescent="0.25">
      <c r="A181" t="s">
        <v>43</v>
      </c>
      <c r="B181" t="s">
        <v>31</v>
      </c>
      <c r="C181" t="s">
        <v>39</v>
      </c>
      <c r="I181" t="s">
        <v>46</v>
      </c>
      <c r="J181" s="8">
        <v>0.24652777777777779</v>
      </c>
      <c r="K181" s="8">
        <f t="shared" si="21"/>
        <v>1.3888888888888895E-2</v>
      </c>
      <c r="L181" s="10">
        <f t="shared" si="15"/>
        <v>20.000000000000007</v>
      </c>
      <c r="M181" s="10"/>
      <c r="O181" t="s">
        <v>12</v>
      </c>
      <c r="P181">
        <v>75</v>
      </c>
      <c r="Q181">
        <v>0</v>
      </c>
      <c r="R181">
        <v>5</v>
      </c>
      <c r="S181">
        <v>0</v>
      </c>
      <c r="T181">
        <v>0</v>
      </c>
      <c r="U181">
        <v>1</v>
      </c>
      <c r="V181">
        <v>0</v>
      </c>
      <c r="W181">
        <v>0</v>
      </c>
      <c r="X181">
        <v>5</v>
      </c>
      <c r="Y181">
        <v>0</v>
      </c>
      <c r="Z181">
        <v>0</v>
      </c>
      <c r="AA181">
        <v>1</v>
      </c>
      <c r="AB181">
        <v>15</v>
      </c>
      <c r="AC181">
        <v>0</v>
      </c>
      <c r="AD181">
        <v>1</v>
      </c>
      <c r="AE181" s="11">
        <v>0</v>
      </c>
    </row>
    <row r="182" spans="1:31" x14ac:dyDescent="0.25">
      <c r="A182" t="s">
        <v>43</v>
      </c>
      <c r="B182" t="s">
        <v>31</v>
      </c>
      <c r="C182" t="s">
        <v>39</v>
      </c>
      <c r="I182" t="s">
        <v>46</v>
      </c>
      <c r="J182" s="8">
        <v>0.27291666666666664</v>
      </c>
      <c r="K182" s="8">
        <f t="shared" si="21"/>
        <v>2.6388888888888851E-2</v>
      </c>
      <c r="L182" s="10">
        <f t="shared" si="15"/>
        <v>37.99999999999995</v>
      </c>
      <c r="M182" s="10"/>
      <c r="O182" t="s">
        <v>12</v>
      </c>
      <c r="P182">
        <v>0</v>
      </c>
      <c r="Q182">
        <v>0</v>
      </c>
      <c r="R182">
        <v>5</v>
      </c>
      <c r="S182">
        <v>0</v>
      </c>
      <c r="T182">
        <v>0</v>
      </c>
      <c r="U182">
        <v>25</v>
      </c>
      <c r="V182">
        <v>0</v>
      </c>
      <c r="W182">
        <v>0</v>
      </c>
      <c r="X182">
        <v>10</v>
      </c>
      <c r="Y182">
        <v>0</v>
      </c>
      <c r="Z182">
        <v>1</v>
      </c>
      <c r="AA182">
        <v>5</v>
      </c>
      <c r="AB182">
        <v>55</v>
      </c>
      <c r="AC182">
        <v>0</v>
      </c>
      <c r="AD182">
        <v>1</v>
      </c>
      <c r="AE182" s="11">
        <v>0</v>
      </c>
    </row>
    <row r="183" spans="1:31" x14ac:dyDescent="0.25">
      <c r="A183" t="s">
        <v>43</v>
      </c>
      <c r="B183" t="s">
        <v>31</v>
      </c>
      <c r="C183" t="s">
        <v>39</v>
      </c>
      <c r="I183" t="s">
        <v>46</v>
      </c>
      <c r="J183" s="8">
        <v>0.29722222222222222</v>
      </c>
      <c r="K183" s="8">
        <f t="shared" si="21"/>
        <v>2.430555555555558E-2</v>
      </c>
      <c r="L183" s="10">
        <f t="shared" si="15"/>
        <v>35.000000000000036</v>
      </c>
      <c r="M183" s="10"/>
      <c r="O183" t="s">
        <v>36</v>
      </c>
      <c r="P183">
        <v>0</v>
      </c>
      <c r="Q183">
        <v>0</v>
      </c>
      <c r="R183">
        <v>5</v>
      </c>
      <c r="S183">
        <v>0</v>
      </c>
      <c r="T183">
        <v>0</v>
      </c>
      <c r="U183">
        <v>25</v>
      </c>
      <c r="V183">
        <v>0</v>
      </c>
      <c r="W183">
        <v>0</v>
      </c>
      <c r="X183">
        <v>20</v>
      </c>
      <c r="Y183">
        <v>0</v>
      </c>
      <c r="Z183">
        <v>0</v>
      </c>
      <c r="AA183">
        <v>0</v>
      </c>
      <c r="AB183">
        <v>50</v>
      </c>
      <c r="AC183">
        <v>0</v>
      </c>
      <c r="AD183">
        <v>1</v>
      </c>
      <c r="AE183" s="11">
        <v>0</v>
      </c>
    </row>
    <row r="184" spans="1:31" x14ac:dyDescent="0.25">
      <c r="A184" t="s">
        <v>43</v>
      </c>
      <c r="B184" t="s">
        <v>31</v>
      </c>
      <c r="C184" t="s">
        <v>39</v>
      </c>
      <c r="I184" t="s">
        <v>46</v>
      </c>
      <c r="J184" s="8">
        <v>0.3263888888888889</v>
      </c>
      <c r="K184" s="8">
        <f t="shared" si="21"/>
        <v>2.9166666666666674E-2</v>
      </c>
      <c r="L184" s="10">
        <f t="shared" si="15"/>
        <v>42.000000000000007</v>
      </c>
      <c r="M184" s="10"/>
      <c r="O184" t="s">
        <v>36</v>
      </c>
      <c r="P184">
        <v>0</v>
      </c>
      <c r="Q184">
        <v>0</v>
      </c>
      <c r="R184">
        <v>5</v>
      </c>
      <c r="S184">
        <v>0</v>
      </c>
      <c r="T184">
        <v>0</v>
      </c>
      <c r="U184">
        <v>25</v>
      </c>
      <c r="V184">
        <v>0</v>
      </c>
      <c r="W184">
        <v>0</v>
      </c>
      <c r="X184">
        <v>20</v>
      </c>
      <c r="Y184">
        <v>0</v>
      </c>
      <c r="Z184">
        <v>1</v>
      </c>
      <c r="AA184">
        <v>0</v>
      </c>
      <c r="AB184">
        <v>50</v>
      </c>
      <c r="AC184">
        <v>0</v>
      </c>
      <c r="AD184">
        <v>1</v>
      </c>
      <c r="AE184" s="11">
        <v>0</v>
      </c>
    </row>
    <row r="185" spans="1:31" x14ac:dyDescent="0.25">
      <c r="A185" t="s">
        <v>43</v>
      </c>
      <c r="B185" t="s">
        <v>31</v>
      </c>
      <c r="C185" t="s">
        <v>39</v>
      </c>
      <c r="I185" t="s">
        <v>46</v>
      </c>
      <c r="J185" s="8">
        <v>0.3527777777777778</v>
      </c>
      <c r="K185" s="8">
        <f t="shared" si="21"/>
        <v>2.6388888888888906E-2</v>
      </c>
      <c r="L185" s="10">
        <f t="shared" si="15"/>
        <v>38.000000000000021</v>
      </c>
      <c r="M185" s="10"/>
      <c r="O185" t="s">
        <v>36</v>
      </c>
      <c r="P185">
        <v>0</v>
      </c>
      <c r="Q185">
        <v>0</v>
      </c>
      <c r="R185">
        <v>5</v>
      </c>
      <c r="S185">
        <v>0</v>
      </c>
      <c r="T185">
        <v>0</v>
      </c>
      <c r="U185">
        <v>25</v>
      </c>
      <c r="V185">
        <v>0</v>
      </c>
      <c r="W185">
        <v>0</v>
      </c>
      <c r="X185">
        <v>20</v>
      </c>
      <c r="Y185">
        <v>0</v>
      </c>
      <c r="Z185">
        <v>0</v>
      </c>
      <c r="AA185">
        <v>0</v>
      </c>
      <c r="AB185">
        <v>50</v>
      </c>
      <c r="AC185">
        <v>0</v>
      </c>
      <c r="AD185">
        <v>1</v>
      </c>
      <c r="AE185" s="11">
        <v>0</v>
      </c>
    </row>
    <row r="186" spans="1:31" x14ac:dyDescent="0.25">
      <c r="A186" t="s">
        <v>43</v>
      </c>
      <c r="B186" t="s">
        <v>31</v>
      </c>
      <c r="C186" t="s">
        <v>39</v>
      </c>
      <c r="I186" t="s">
        <v>46</v>
      </c>
      <c r="J186" s="8">
        <v>0.375</v>
      </c>
      <c r="K186" s="8">
        <f t="shared" si="21"/>
        <v>2.2222222222222199E-2</v>
      </c>
      <c r="L186" s="10">
        <f t="shared" si="15"/>
        <v>31.999999999999964</v>
      </c>
      <c r="M186" s="10"/>
      <c r="O186" t="s">
        <v>36</v>
      </c>
      <c r="P186">
        <v>0</v>
      </c>
      <c r="Q186">
        <v>0</v>
      </c>
      <c r="R186">
        <v>5</v>
      </c>
      <c r="S186">
        <v>0</v>
      </c>
      <c r="T186">
        <v>0</v>
      </c>
      <c r="U186">
        <v>25</v>
      </c>
      <c r="V186">
        <v>0</v>
      </c>
      <c r="W186">
        <v>5</v>
      </c>
      <c r="X186">
        <v>45</v>
      </c>
      <c r="Y186">
        <v>0</v>
      </c>
      <c r="Z186">
        <v>0</v>
      </c>
      <c r="AA186">
        <v>0</v>
      </c>
      <c r="AB186">
        <v>25</v>
      </c>
      <c r="AC186">
        <v>0</v>
      </c>
      <c r="AD186">
        <v>5</v>
      </c>
      <c r="AE186" s="11">
        <v>0</v>
      </c>
    </row>
    <row r="187" spans="1:31" x14ac:dyDescent="0.25">
      <c r="A187" t="s">
        <v>43</v>
      </c>
      <c r="B187" t="s">
        <v>31</v>
      </c>
      <c r="C187" t="s">
        <v>39</v>
      </c>
      <c r="I187" t="s">
        <v>46</v>
      </c>
      <c r="J187" s="8">
        <v>0.39583333333333331</v>
      </c>
      <c r="K187" s="8">
        <f t="shared" si="21"/>
        <v>2.0833333333333315E-2</v>
      </c>
      <c r="L187" s="10">
        <f t="shared" si="15"/>
        <v>29.999999999999975</v>
      </c>
      <c r="M187" s="10"/>
      <c r="O187" t="s">
        <v>36</v>
      </c>
      <c r="P187">
        <v>0</v>
      </c>
      <c r="Q187">
        <v>0</v>
      </c>
      <c r="R187">
        <v>1</v>
      </c>
      <c r="S187">
        <v>0</v>
      </c>
      <c r="T187">
        <v>0</v>
      </c>
      <c r="U187">
        <v>5</v>
      </c>
      <c r="V187">
        <v>0</v>
      </c>
      <c r="W187">
        <v>20</v>
      </c>
      <c r="X187">
        <v>25</v>
      </c>
      <c r="Y187">
        <v>0</v>
      </c>
      <c r="Z187">
        <v>0</v>
      </c>
      <c r="AA187">
        <v>0</v>
      </c>
      <c r="AB187">
        <v>50</v>
      </c>
      <c r="AC187">
        <v>0</v>
      </c>
      <c r="AD187">
        <v>0</v>
      </c>
      <c r="AE187" s="11">
        <v>0</v>
      </c>
    </row>
    <row r="188" spans="1:31" x14ac:dyDescent="0.25">
      <c r="A188" t="s">
        <v>43</v>
      </c>
      <c r="B188" t="s">
        <v>31</v>
      </c>
      <c r="C188" t="s">
        <v>39</v>
      </c>
      <c r="I188" t="s">
        <v>46</v>
      </c>
      <c r="J188" s="8">
        <v>0.41458333333333336</v>
      </c>
      <c r="K188" s="8">
        <f t="shared" si="21"/>
        <v>1.8750000000000044E-2</v>
      </c>
      <c r="L188" s="10">
        <f t="shared" si="15"/>
        <v>27.000000000000064</v>
      </c>
      <c r="M188" s="10"/>
      <c r="O188" t="s">
        <v>36</v>
      </c>
      <c r="P188">
        <v>50</v>
      </c>
      <c r="Q188">
        <v>0</v>
      </c>
      <c r="R188">
        <v>5</v>
      </c>
      <c r="S188">
        <v>0</v>
      </c>
      <c r="T188">
        <v>0</v>
      </c>
      <c r="U188">
        <v>5</v>
      </c>
      <c r="V188">
        <v>0</v>
      </c>
      <c r="W188">
        <v>10</v>
      </c>
      <c r="X188">
        <v>5</v>
      </c>
      <c r="Y188">
        <v>0</v>
      </c>
      <c r="Z188">
        <v>0</v>
      </c>
      <c r="AA188">
        <v>0</v>
      </c>
      <c r="AB188">
        <v>25</v>
      </c>
      <c r="AC188">
        <v>0</v>
      </c>
      <c r="AD188">
        <v>0</v>
      </c>
      <c r="AE188" s="11">
        <v>0</v>
      </c>
    </row>
    <row r="189" spans="1:31" x14ac:dyDescent="0.25">
      <c r="A189" t="s">
        <v>43</v>
      </c>
      <c r="B189" t="s">
        <v>31</v>
      </c>
      <c r="C189" t="s">
        <v>39</v>
      </c>
      <c r="I189" t="s">
        <v>46</v>
      </c>
      <c r="J189" s="8">
        <v>0.4375</v>
      </c>
      <c r="K189" s="8">
        <f t="shared" si="21"/>
        <v>2.2916666666666641E-2</v>
      </c>
      <c r="L189" s="10">
        <f t="shared" si="15"/>
        <v>32.999999999999964</v>
      </c>
      <c r="M189" s="10"/>
      <c r="O189" t="s">
        <v>36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0</v>
      </c>
      <c r="W189">
        <v>10</v>
      </c>
      <c r="X189">
        <v>5</v>
      </c>
      <c r="Y189">
        <v>0</v>
      </c>
      <c r="Z189">
        <v>0</v>
      </c>
      <c r="AA189">
        <v>5</v>
      </c>
      <c r="AB189">
        <v>5</v>
      </c>
      <c r="AC189">
        <v>75</v>
      </c>
      <c r="AD189">
        <v>0</v>
      </c>
      <c r="AE189" s="11">
        <v>0</v>
      </c>
    </row>
    <row r="190" spans="1:31" x14ac:dyDescent="0.25">
      <c r="A190" t="s">
        <v>43</v>
      </c>
      <c r="B190" t="s">
        <v>31</v>
      </c>
      <c r="C190" t="s">
        <v>39</v>
      </c>
      <c r="J190" s="12"/>
      <c r="K190" s="12"/>
      <c r="L190" s="10"/>
      <c r="M190" s="10"/>
      <c r="P190" s="13">
        <f>SUMPRODUCT(P172:P189,$L$172:$L$189)/SUM($L$172:$L$189)</f>
        <v>8.4369747899159719</v>
      </c>
      <c r="Q190" s="13">
        <f t="shared" ref="Q190:AE190" si="22">SUMPRODUCT(Q172:Q189,$L$172:$L$189)/SUM($L$172:$L$189)</f>
        <v>0</v>
      </c>
      <c r="R190" s="13">
        <f t="shared" si="22"/>
        <v>12.428571428571429</v>
      </c>
      <c r="S190" s="13">
        <f t="shared" si="22"/>
        <v>0</v>
      </c>
      <c r="T190" s="13">
        <f t="shared" si="22"/>
        <v>0</v>
      </c>
      <c r="U190" s="13">
        <f t="shared" si="22"/>
        <v>10.763025210084034</v>
      </c>
      <c r="V190" s="13">
        <f t="shared" si="22"/>
        <v>0</v>
      </c>
      <c r="W190" s="13">
        <f t="shared" si="22"/>
        <v>2.2857142857142851</v>
      </c>
      <c r="X190" s="13">
        <f t="shared" si="22"/>
        <v>19.361344537815125</v>
      </c>
      <c r="Y190" s="13">
        <f t="shared" si="22"/>
        <v>0</v>
      </c>
      <c r="Z190" s="13">
        <f t="shared" si="22"/>
        <v>1.5025210084033613</v>
      </c>
      <c r="AA190" s="13">
        <f t="shared" si="22"/>
        <v>1.3327731092436967</v>
      </c>
      <c r="AB190" s="13">
        <f t="shared" si="22"/>
        <v>39.478991596638657</v>
      </c>
      <c r="AC190" s="13">
        <f t="shared" si="22"/>
        <v>5.7546218487394913</v>
      </c>
      <c r="AD190" s="13">
        <f t="shared" si="22"/>
        <v>0.79327731092436948</v>
      </c>
      <c r="AE190" s="13">
        <f t="shared" si="22"/>
        <v>0</v>
      </c>
    </row>
    <row r="191" spans="1:31" x14ac:dyDescent="0.25">
      <c r="A191" t="s">
        <v>43</v>
      </c>
      <c r="B191" t="s">
        <v>31</v>
      </c>
      <c r="C191" t="s">
        <v>32</v>
      </c>
      <c r="D191" s="6">
        <v>45510</v>
      </c>
      <c r="E191" s="17">
        <v>516874</v>
      </c>
      <c r="F191" s="17">
        <v>6225592</v>
      </c>
      <c r="G191" s="17">
        <v>517023</v>
      </c>
      <c r="H191" s="17">
        <v>6225592</v>
      </c>
      <c r="I191" t="s">
        <v>48</v>
      </c>
      <c r="J191" s="8">
        <v>2.8472222222222222E-2</v>
      </c>
      <c r="K191" s="12" t="s">
        <v>34</v>
      </c>
      <c r="L191" s="10"/>
      <c r="M191" s="10"/>
    </row>
    <row r="192" spans="1:31" x14ac:dyDescent="0.25">
      <c r="A192" t="s">
        <v>43</v>
      </c>
      <c r="B192" t="s">
        <v>31</v>
      </c>
      <c r="C192" t="s">
        <v>32</v>
      </c>
      <c r="I192" t="s">
        <v>48</v>
      </c>
      <c r="J192" s="8">
        <v>5.9027777777777776E-2</v>
      </c>
      <c r="K192" s="8">
        <f>J192-J191</f>
        <v>3.0555555555555555E-2</v>
      </c>
      <c r="L192" s="10">
        <f t="shared" si="15"/>
        <v>44</v>
      </c>
      <c r="M192" s="10"/>
      <c r="O192" t="s">
        <v>36</v>
      </c>
      <c r="P192">
        <v>0</v>
      </c>
      <c r="Q192">
        <v>0</v>
      </c>
      <c r="R192">
        <v>1</v>
      </c>
      <c r="S192">
        <v>0</v>
      </c>
      <c r="T192">
        <v>0</v>
      </c>
      <c r="U192">
        <v>1</v>
      </c>
      <c r="V192">
        <v>0</v>
      </c>
      <c r="W192">
        <v>0</v>
      </c>
      <c r="X192">
        <v>1</v>
      </c>
      <c r="Y192">
        <v>0</v>
      </c>
      <c r="Z192">
        <v>25</v>
      </c>
      <c r="AA192">
        <v>0</v>
      </c>
      <c r="AB192">
        <v>75</v>
      </c>
      <c r="AC192">
        <v>0</v>
      </c>
      <c r="AD192">
        <v>0</v>
      </c>
      <c r="AE192" s="11">
        <v>0</v>
      </c>
    </row>
    <row r="193" spans="1:31" x14ac:dyDescent="0.25">
      <c r="A193" t="s">
        <v>43</v>
      </c>
      <c r="B193" t="s">
        <v>31</v>
      </c>
      <c r="C193" t="s">
        <v>32</v>
      </c>
      <c r="I193" t="s">
        <v>48</v>
      </c>
      <c r="J193" s="8">
        <v>7.4305555555555555E-2</v>
      </c>
      <c r="K193" s="8">
        <f t="shared" ref="K193:K203" si="23">J193-J192</f>
        <v>1.5277777777777779E-2</v>
      </c>
      <c r="L193" s="10">
        <f t="shared" si="15"/>
        <v>22</v>
      </c>
      <c r="M193" s="10"/>
      <c r="O193" t="s">
        <v>36</v>
      </c>
      <c r="P193">
        <v>0</v>
      </c>
      <c r="Q193">
        <v>0</v>
      </c>
      <c r="R193">
        <v>1</v>
      </c>
      <c r="S193">
        <v>0</v>
      </c>
      <c r="T193">
        <v>0</v>
      </c>
      <c r="U193">
        <v>1</v>
      </c>
      <c r="V193">
        <v>0</v>
      </c>
      <c r="W193">
        <v>75</v>
      </c>
      <c r="X193">
        <v>1</v>
      </c>
      <c r="Y193">
        <v>0</v>
      </c>
      <c r="Z193">
        <v>25</v>
      </c>
      <c r="AA193">
        <v>0</v>
      </c>
      <c r="AB193">
        <v>0</v>
      </c>
      <c r="AC193">
        <v>0</v>
      </c>
      <c r="AD193">
        <v>0</v>
      </c>
      <c r="AE193" s="11">
        <v>0</v>
      </c>
    </row>
    <row r="194" spans="1:31" x14ac:dyDescent="0.25">
      <c r="A194" t="s">
        <v>43</v>
      </c>
      <c r="B194" t="s">
        <v>31</v>
      </c>
      <c r="C194" t="s">
        <v>32</v>
      </c>
      <c r="I194" t="s">
        <v>48</v>
      </c>
      <c r="J194" s="8">
        <v>0.125</v>
      </c>
      <c r="K194" s="8">
        <f t="shared" si="23"/>
        <v>5.0694444444444445E-2</v>
      </c>
      <c r="L194" s="10">
        <f t="shared" si="15"/>
        <v>73</v>
      </c>
      <c r="M194" s="10"/>
      <c r="O194" t="s">
        <v>36</v>
      </c>
      <c r="P194">
        <v>0</v>
      </c>
      <c r="Q194">
        <v>0</v>
      </c>
      <c r="R194">
        <v>1</v>
      </c>
      <c r="S194">
        <v>0</v>
      </c>
      <c r="T194">
        <v>0</v>
      </c>
      <c r="U194">
        <v>1</v>
      </c>
      <c r="V194">
        <v>0</v>
      </c>
      <c r="W194">
        <v>100</v>
      </c>
      <c r="X194">
        <v>1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 s="11">
        <v>0</v>
      </c>
    </row>
    <row r="195" spans="1:31" x14ac:dyDescent="0.25">
      <c r="A195" t="s">
        <v>43</v>
      </c>
      <c r="B195" t="s">
        <v>31</v>
      </c>
      <c r="C195" t="s">
        <v>32</v>
      </c>
      <c r="I195" t="s">
        <v>48</v>
      </c>
      <c r="J195" s="8">
        <v>0.17916666666666667</v>
      </c>
      <c r="K195" s="8">
        <f t="shared" si="23"/>
        <v>5.4166666666666669E-2</v>
      </c>
      <c r="L195" s="10">
        <f t="shared" si="15"/>
        <v>78</v>
      </c>
      <c r="M195" s="10"/>
      <c r="O195" t="s">
        <v>36</v>
      </c>
      <c r="P195">
        <v>0</v>
      </c>
      <c r="Q195">
        <v>0</v>
      </c>
      <c r="R195">
        <v>1</v>
      </c>
      <c r="S195">
        <v>0</v>
      </c>
      <c r="T195">
        <v>0</v>
      </c>
      <c r="U195">
        <v>1</v>
      </c>
      <c r="V195">
        <v>0</v>
      </c>
      <c r="W195">
        <v>100</v>
      </c>
      <c r="X195">
        <v>1</v>
      </c>
      <c r="Y195">
        <v>0</v>
      </c>
      <c r="Z195">
        <v>1</v>
      </c>
      <c r="AA195">
        <v>0</v>
      </c>
      <c r="AB195">
        <v>1</v>
      </c>
      <c r="AC195">
        <v>0</v>
      </c>
      <c r="AD195">
        <v>0</v>
      </c>
      <c r="AE195" s="11">
        <v>0</v>
      </c>
    </row>
    <row r="196" spans="1:31" x14ac:dyDescent="0.25">
      <c r="A196" t="s">
        <v>43</v>
      </c>
      <c r="B196" t="s">
        <v>31</v>
      </c>
      <c r="C196" t="s">
        <v>32</v>
      </c>
      <c r="I196" t="s">
        <v>48</v>
      </c>
      <c r="J196" s="8">
        <v>0.19444444444444445</v>
      </c>
      <c r="K196" s="8">
        <f t="shared" si="23"/>
        <v>1.5277777777777779E-2</v>
      </c>
      <c r="L196" s="10">
        <f t="shared" ref="L196:L212" si="24">K196* 86400/60</f>
        <v>22</v>
      </c>
      <c r="M196" s="10"/>
      <c r="O196" t="s">
        <v>36</v>
      </c>
      <c r="P196">
        <v>0</v>
      </c>
      <c r="Q196">
        <v>0</v>
      </c>
      <c r="R196">
        <v>1</v>
      </c>
      <c r="S196">
        <v>0</v>
      </c>
      <c r="T196">
        <v>0</v>
      </c>
      <c r="U196">
        <v>1</v>
      </c>
      <c r="V196">
        <v>0</v>
      </c>
      <c r="W196">
        <v>95</v>
      </c>
      <c r="X196">
        <v>1</v>
      </c>
      <c r="Y196">
        <v>0</v>
      </c>
      <c r="Z196">
        <v>5</v>
      </c>
      <c r="AA196">
        <v>0</v>
      </c>
      <c r="AB196">
        <v>1</v>
      </c>
      <c r="AC196">
        <v>0</v>
      </c>
      <c r="AD196">
        <v>0</v>
      </c>
      <c r="AE196" s="11">
        <v>0</v>
      </c>
    </row>
    <row r="197" spans="1:31" x14ac:dyDescent="0.25">
      <c r="A197" t="s">
        <v>43</v>
      </c>
      <c r="B197" t="s">
        <v>31</v>
      </c>
      <c r="C197" t="s">
        <v>32</v>
      </c>
      <c r="I197" t="s">
        <v>48</v>
      </c>
      <c r="J197" s="8">
        <v>0.20416666666666666</v>
      </c>
      <c r="K197" s="8">
        <f t="shared" si="23"/>
        <v>9.7222222222222154E-3</v>
      </c>
      <c r="L197" s="10">
        <f t="shared" si="24"/>
        <v>13.999999999999991</v>
      </c>
      <c r="M197" s="10"/>
      <c r="O197" t="s">
        <v>36</v>
      </c>
      <c r="P197">
        <v>0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0</v>
      </c>
      <c r="W197">
        <v>25</v>
      </c>
      <c r="X197">
        <v>0</v>
      </c>
      <c r="Y197">
        <v>0</v>
      </c>
      <c r="Z197">
        <v>75</v>
      </c>
      <c r="AA197">
        <v>0</v>
      </c>
      <c r="AB197">
        <v>0</v>
      </c>
      <c r="AC197">
        <v>0</v>
      </c>
      <c r="AD197">
        <v>0</v>
      </c>
      <c r="AE197" s="11">
        <v>0</v>
      </c>
    </row>
    <row r="198" spans="1:31" x14ac:dyDescent="0.25">
      <c r="A198" t="s">
        <v>43</v>
      </c>
      <c r="B198" t="s">
        <v>31</v>
      </c>
      <c r="C198" t="s">
        <v>32</v>
      </c>
      <c r="I198" t="s">
        <v>48</v>
      </c>
      <c r="J198" s="8">
        <v>0.21111111111111111</v>
      </c>
      <c r="K198" s="8">
        <f t="shared" si="23"/>
        <v>6.9444444444444475E-3</v>
      </c>
      <c r="L198" s="10">
        <f t="shared" si="24"/>
        <v>10.000000000000004</v>
      </c>
      <c r="M198" s="10"/>
      <c r="O198" t="s">
        <v>36</v>
      </c>
      <c r="P198">
        <v>0</v>
      </c>
      <c r="Q198">
        <v>0</v>
      </c>
      <c r="R198">
        <v>1</v>
      </c>
      <c r="S198">
        <v>0</v>
      </c>
      <c r="T198">
        <v>0</v>
      </c>
      <c r="U198">
        <v>1</v>
      </c>
      <c r="V198">
        <v>0</v>
      </c>
      <c r="W198">
        <v>100</v>
      </c>
      <c r="X198">
        <v>1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 s="11">
        <v>0</v>
      </c>
    </row>
    <row r="199" spans="1:31" x14ac:dyDescent="0.25">
      <c r="A199" t="s">
        <v>43</v>
      </c>
      <c r="B199" t="s">
        <v>31</v>
      </c>
      <c r="C199" t="s">
        <v>32</v>
      </c>
      <c r="I199" t="s">
        <v>48</v>
      </c>
      <c r="J199" s="8">
        <v>0.22361111111111112</v>
      </c>
      <c r="K199" s="8">
        <f t="shared" si="23"/>
        <v>1.2500000000000011E-2</v>
      </c>
      <c r="L199" s="10">
        <f t="shared" si="24"/>
        <v>18.000000000000014</v>
      </c>
      <c r="M199" s="10"/>
      <c r="O199" t="s">
        <v>36</v>
      </c>
      <c r="P199">
        <v>0</v>
      </c>
      <c r="Q199">
        <v>0</v>
      </c>
      <c r="R199">
        <v>1</v>
      </c>
      <c r="S199">
        <v>0</v>
      </c>
      <c r="T199">
        <v>0</v>
      </c>
      <c r="U199">
        <v>1</v>
      </c>
      <c r="V199">
        <v>0</v>
      </c>
      <c r="W199">
        <v>0</v>
      </c>
      <c r="X199">
        <v>1</v>
      </c>
      <c r="Y199">
        <v>0</v>
      </c>
      <c r="Z199">
        <v>100</v>
      </c>
      <c r="AA199">
        <v>0</v>
      </c>
      <c r="AB199">
        <v>0</v>
      </c>
      <c r="AC199">
        <v>0</v>
      </c>
      <c r="AD199">
        <v>0</v>
      </c>
      <c r="AE199" s="11">
        <v>0</v>
      </c>
    </row>
    <row r="200" spans="1:31" x14ac:dyDescent="0.25">
      <c r="A200" t="s">
        <v>43</v>
      </c>
      <c r="B200" t="s">
        <v>31</v>
      </c>
      <c r="C200" t="s">
        <v>32</v>
      </c>
      <c r="I200" t="s">
        <v>48</v>
      </c>
      <c r="J200" s="8">
        <v>0.24236111111111111</v>
      </c>
      <c r="K200" s="8">
        <f t="shared" si="23"/>
        <v>1.8749999999999989E-2</v>
      </c>
      <c r="L200" s="10">
        <f t="shared" si="24"/>
        <v>26.999999999999986</v>
      </c>
      <c r="M200" s="10"/>
      <c r="O200" t="s">
        <v>36</v>
      </c>
      <c r="P200">
        <v>0</v>
      </c>
      <c r="Q200">
        <v>0</v>
      </c>
      <c r="R200">
        <v>1</v>
      </c>
      <c r="S200">
        <v>0</v>
      </c>
      <c r="T200">
        <v>0</v>
      </c>
      <c r="U200">
        <v>1</v>
      </c>
      <c r="V200">
        <v>0</v>
      </c>
      <c r="W200">
        <v>50</v>
      </c>
      <c r="X200">
        <v>50</v>
      </c>
      <c r="Y200">
        <v>0</v>
      </c>
      <c r="Z200">
        <v>0</v>
      </c>
      <c r="AA200">
        <v>0</v>
      </c>
      <c r="AB200">
        <v>1</v>
      </c>
      <c r="AC200">
        <v>1</v>
      </c>
      <c r="AD200">
        <v>0</v>
      </c>
      <c r="AE200" s="11">
        <v>0</v>
      </c>
    </row>
    <row r="201" spans="1:31" x14ac:dyDescent="0.25">
      <c r="A201" t="s">
        <v>43</v>
      </c>
      <c r="B201" t="s">
        <v>31</v>
      </c>
      <c r="C201" t="s">
        <v>32</v>
      </c>
      <c r="I201" t="s">
        <v>48</v>
      </c>
      <c r="J201" s="8">
        <v>0.2638888888888889</v>
      </c>
      <c r="K201" s="8">
        <f t="shared" si="23"/>
        <v>2.1527777777777785E-2</v>
      </c>
      <c r="L201" s="10">
        <f t="shared" si="24"/>
        <v>31.000000000000011</v>
      </c>
      <c r="M201" s="10"/>
      <c r="O201" t="s">
        <v>36</v>
      </c>
      <c r="P201">
        <v>15</v>
      </c>
      <c r="Q201">
        <v>0</v>
      </c>
      <c r="R201">
        <v>10</v>
      </c>
      <c r="S201">
        <v>0</v>
      </c>
      <c r="T201">
        <v>0</v>
      </c>
      <c r="U201">
        <v>1</v>
      </c>
      <c r="V201">
        <v>0</v>
      </c>
      <c r="W201">
        <v>25</v>
      </c>
      <c r="X201">
        <v>50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 s="11">
        <v>0</v>
      </c>
    </row>
    <row r="202" spans="1:31" x14ac:dyDescent="0.25">
      <c r="A202" t="s">
        <v>43</v>
      </c>
      <c r="B202" t="s">
        <v>31</v>
      </c>
      <c r="C202" t="s">
        <v>32</v>
      </c>
      <c r="I202" t="s">
        <v>48</v>
      </c>
      <c r="J202" s="8">
        <v>0.28958333333333336</v>
      </c>
      <c r="K202" s="8">
        <f t="shared" si="23"/>
        <v>2.5694444444444464E-2</v>
      </c>
      <c r="L202" s="10">
        <f t="shared" si="24"/>
        <v>37.000000000000028</v>
      </c>
      <c r="M202" s="10"/>
      <c r="O202" t="s">
        <v>36</v>
      </c>
      <c r="P202">
        <v>0</v>
      </c>
      <c r="Q202">
        <v>0</v>
      </c>
      <c r="R202">
        <v>10</v>
      </c>
      <c r="S202">
        <v>0</v>
      </c>
      <c r="T202">
        <v>0</v>
      </c>
      <c r="U202">
        <v>1</v>
      </c>
      <c r="V202">
        <v>1</v>
      </c>
      <c r="W202">
        <v>75</v>
      </c>
      <c r="X202">
        <v>5</v>
      </c>
      <c r="Y202">
        <v>0</v>
      </c>
      <c r="Z202">
        <v>5</v>
      </c>
      <c r="AA202">
        <v>0</v>
      </c>
      <c r="AB202">
        <v>0</v>
      </c>
      <c r="AC202">
        <v>5</v>
      </c>
      <c r="AD202">
        <v>0</v>
      </c>
      <c r="AE202" s="11">
        <v>0</v>
      </c>
    </row>
    <row r="203" spans="1:31" x14ac:dyDescent="0.25">
      <c r="A203" t="s">
        <v>43</v>
      </c>
      <c r="B203" t="s">
        <v>31</v>
      </c>
      <c r="C203" t="s">
        <v>32</v>
      </c>
      <c r="I203" t="s">
        <v>48</v>
      </c>
      <c r="J203" s="8">
        <v>0.30555555555555558</v>
      </c>
      <c r="K203" s="8">
        <f t="shared" si="23"/>
        <v>1.5972222222222221E-2</v>
      </c>
      <c r="L203" s="10">
        <f t="shared" si="24"/>
        <v>23</v>
      </c>
      <c r="M203" s="10"/>
      <c r="O203" t="s">
        <v>36</v>
      </c>
      <c r="P203">
        <v>10</v>
      </c>
      <c r="Q203">
        <v>0</v>
      </c>
      <c r="R203">
        <v>5</v>
      </c>
      <c r="S203">
        <v>0</v>
      </c>
      <c r="T203">
        <v>0</v>
      </c>
      <c r="U203">
        <v>1</v>
      </c>
      <c r="V203">
        <v>0</v>
      </c>
      <c r="W203">
        <v>75</v>
      </c>
      <c r="X203">
        <v>5</v>
      </c>
      <c r="Y203">
        <v>0</v>
      </c>
      <c r="Z203">
        <v>5</v>
      </c>
      <c r="AA203">
        <v>0</v>
      </c>
      <c r="AB203">
        <v>0</v>
      </c>
      <c r="AC203">
        <v>0</v>
      </c>
      <c r="AD203">
        <v>0</v>
      </c>
      <c r="AE203" s="11">
        <v>0</v>
      </c>
    </row>
    <row r="204" spans="1:31" x14ac:dyDescent="0.25">
      <c r="A204" t="s">
        <v>43</v>
      </c>
      <c r="B204" t="s">
        <v>31</v>
      </c>
      <c r="C204" t="s">
        <v>32</v>
      </c>
      <c r="J204" s="12"/>
      <c r="K204" s="12"/>
      <c r="L204" s="10"/>
      <c r="M204" s="10"/>
      <c r="P204" s="13">
        <f>SUMPRODUCT(P192:P203,$L$192:$L$203)/SUM($L$192:$L$203)</f>
        <v>1.7418546365914793</v>
      </c>
      <c r="Q204" s="13">
        <f t="shared" ref="Q204:AE204" si="25">SUMPRODUCT(Q192:Q203,$L$192:$L$203)/SUM($L$192:$L$203)</f>
        <v>0</v>
      </c>
      <c r="R204" s="13">
        <f t="shared" si="25"/>
        <v>2.7644110275689235</v>
      </c>
      <c r="S204" s="13">
        <f t="shared" si="25"/>
        <v>0</v>
      </c>
      <c r="T204" s="13">
        <f t="shared" si="25"/>
        <v>0</v>
      </c>
      <c r="U204" s="13">
        <f t="shared" si="25"/>
        <v>0.96491228070175439</v>
      </c>
      <c r="V204" s="13">
        <f t="shared" si="25"/>
        <v>9.2731829573934915E-2</v>
      </c>
      <c r="W204" s="13">
        <f t="shared" si="25"/>
        <v>67.205513784461161</v>
      </c>
      <c r="X204" s="13">
        <f t="shared" si="25"/>
        <v>8.6892230576441101</v>
      </c>
      <c r="Y204" s="13">
        <f t="shared" si="25"/>
        <v>0</v>
      </c>
      <c r="Z204" s="13">
        <f t="shared" si="25"/>
        <v>12.526315789473685</v>
      </c>
      <c r="AA204" s="13">
        <f t="shared" si="25"/>
        <v>0</v>
      </c>
      <c r="AB204" s="13">
        <f t="shared" si="25"/>
        <v>8.7719298245614041</v>
      </c>
      <c r="AC204" s="13">
        <f t="shared" si="25"/>
        <v>0.6090225563909778</v>
      </c>
      <c r="AD204" s="13">
        <f t="shared" si="25"/>
        <v>0</v>
      </c>
      <c r="AE204" s="13">
        <f t="shared" si="25"/>
        <v>0</v>
      </c>
    </row>
    <row r="205" spans="1:31" x14ac:dyDescent="0.25">
      <c r="A205" t="s">
        <v>43</v>
      </c>
      <c r="B205" t="s">
        <v>31</v>
      </c>
      <c r="C205" t="s">
        <v>32</v>
      </c>
      <c r="D205" s="6">
        <v>45510</v>
      </c>
      <c r="E205" s="17">
        <v>516899</v>
      </c>
      <c r="F205" s="17">
        <v>6225742</v>
      </c>
      <c r="G205" s="17">
        <v>517118</v>
      </c>
      <c r="H205" s="17">
        <v>6225751</v>
      </c>
      <c r="I205" t="s">
        <v>49</v>
      </c>
      <c r="J205" s="8">
        <v>2.7777777777777776E-2</v>
      </c>
      <c r="K205" s="12" t="s">
        <v>34</v>
      </c>
      <c r="L205" s="10"/>
      <c r="M205" s="10"/>
    </row>
    <row r="206" spans="1:31" x14ac:dyDescent="0.25">
      <c r="A206" t="s">
        <v>43</v>
      </c>
      <c r="B206" t="s">
        <v>31</v>
      </c>
      <c r="C206" t="s">
        <v>32</v>
      </c>
      <c r="I206" t="s">
        <v>49</v>
      </c>
      <c r="J206" s="8">
        <v>5.5555555555555552E-2</v>
      </c>
      <c r="K206" s="8">
        <f>J206-J205</f>
        <v>2.7777777777777776E-2</v>
      </c>
      <c r="L206" s="10">
        <f t="shared" si="24"/>
        <v>40</v>
      </c>
      <c r="M206" s="10"/>
      <c r="O206" t="s">
        <v>36</v>
      </c>
      <c r="P206">
        <v>5</v>
      </c>
      <c r="Q206">
        <v>0</v>
      </c>
      <c r="R206">
        <v>20</v>
      </c>
      <c r="S206">
        <v>0</v>
      </c>
      <c r="T206">
        <v>0</v>
      </c>
      <c r="U206">
        <v>1</v>
      </c>
      <c r="V206">
        <v>0</v>
      </c>
      <c r="W206">
        <v>0</v>
      </c>
      <c r="X206">
        <v>1</v>
      </c>
      <c r="Y206">
        <v>0</v>
      </c>
      <c r="Z206">
        <v>1</v>
      </c>
      <c r="AA206">
        <v>1</v>
      </c>
      <c r="AB206">
        <v>75</v>
      </c>
      <c r="AC206">
        <v>0</v>
      </c>
      <c r="AD206">
        <v>0</v>
      </c>
      <c r="AE206" s="11">
        <v>0</v>
      </c>
    </row>
    <row r="207" spans="1:31" x14ac:dyDescent="0.25">
      <c r="A207" t="s">
        <v>43</v>
      </c>
      <c r="B207" t="s">
        <v>31</v>
      </c>
      <c r="C207" t="s">
        <v>32</v>
      </c>
      <c r="I207" t="s">
        <v>49</v>
      </c>
      <c r="J207" s="8">
        <v>7.6388888888888895E-2</v>
      </c>
      <c r="K207" s="8">
        <f t="shared" ref="K207:K213" si="26">J207-J206</f>
        <v>2.0833333333333343E-2</v>
      </c>
      <c r="L207" s="10">
        <f t="shared" si="24"/>
        <v>30.000000000000014</v>
      </c>
      <c r="M207" s="10"/>
      <c r="O207" t="s">
        <v>36</v>
      </c>
      <c r="P207">
        <v>0</v>
      </c>
      <c r="Q207">
        <v>0</v>
      </c>
      <c r="R207">
        <v>15</v>
      </c>
      <c r="S207">
        <v>0</v>
      </c>
      <c r="T207">
        <v>0</v>
      </c>
      <c r="U207">
        <v>1</v>
      </c>
      <c r="V207">
        <v>0</v>
      </c>
      <c r="W207">
        <v>5</v>
      </c>
      <c r="X207">
        <v>5</v>
      </c>
      <c r="Y207">
        <v>0</v>
      </c>
      <c r="Z207">
        <v>0</v>
      </c>
      <c r="AA207">
        <v>1</v>
      </c>
      <c r="AB207">
        <v>75</v>
      </c>
      <c r="AC207">
        <v>0</v>
      </c>
      <c r="AD207">
        <v>0</v>
      </c>
      <c r="AE207" s="11">
        <v>0</v>
      </c>
    </row>
    <row r="208" spans="1:31" x14ac:dyDescent="0.25">
      <c r="A208" t="s">
        <v>43</v>
      </c>
      <c r="B208" t="s">
        <v>31</v>
      </c>
      <c r="C208" t="s">
        <v>32</v>
      </c>
      <c r="I208" t="s">
        <v>49</v>
      </c>
      <c r="J208" s="8">
        <v>9.583333333333334E-2</v>
      </c>
      <c r="K208" s="8">
        <f t="shared" si="26"/>
        <v>1.9444444444444445E-2</v>
      </c>
      <c r="L208" s="10">
        <f t="shared" si="24"/>
        <v>28</v>
      </c>
      <c r="M208" s="10"/>
      <c r="O208" t="s">
        <v>36</v>
      </c>
      <c r="P208">
        <v>5</v>
      </c>
      <c r="Q208">
        <v>0</v>
      </c>
      <c r="R208">
        <v>5</v>
      </c>
      <c r="S208">
        <v>0</v>
      </c>
      <c r="T208">
        <v>0</v>
      </c>
      <c r="U208">
        <v>1</v>
      </c>
      <c r="V208">
        <v>0</v>
      </c>
      <c r="W208">
        <v>5</v>
      </c>
      <c r="X208">
        <v>10</v>
      </c>
      <c r="Y208">
        <v>0</v>
      </c>
      <c r="Z208">
        <v>0</v>
      </c>
      <c r="AA208">
        <v>0</v>
      </c>
      <c r="AB208">
        <v>75</v>
      </c>
      <c r="AC208">
        <v>0</v>
      </c>
      <c r="AD208">
        <v>0</v>
      </c>
      <c r="AE208" s="11">
        <v>0</v>
      </c>
    </row>
    <row r="209" spans="1:31" x14ac:dyDescent="0.25">
      <c r="A209" t="s">
        <v>43</v>
      </c>
      <c r="B209" t="s">
        <v>31</v>
      </c>
      <c r="C209" t="s">
        <v>32</v>
      </c>
      <c r="I209" t="s">
        <v>49</v>
      </c>
      <c r="J209" s="8">
        <v>0.12013888888888889</v>
      </c>
      <c r="K209" s="8">
        <f t="shared" si="26"/>
        <v>2.4305555555555552E-2</v>
      </c>
      <c r="L209" s="10">
        <f t="shared" si="24"/>
        <v>34.999999999999993</v>
      </c>
      <c r="M209" s="10"/>
      <c r="O209" t="s">
        <v>36</v>
      </c>
      <c r="P209">
        <v>0</v>
      </c>
      <c r="Q209">
        <v>0</v>
      </c>
      <c r="R209">
        <v>5</v>
      </c>
      <c r="S209">
        <v>0</v>
      </c>
      <c r="T209">
        <v>0</v>
      </c>
      <c r="U209">
        <v>1</v>
      </c>
      <c r="V209">
        <v>0</v>
      </c>
      <c r="W209">
        <v>85</v>
      </c>
      <c r="X209">
        <v>5</v>
      </c>
      <c r="Y209">
        <v>0</v>
      </c>
      <c r="Z209">
        <v>5</v>
      </c>
      <c r="AA209">
        <v>1</v>
      </c>
      <c r="AB209">
        <v>1</v>
      </c>
      <c r="AC209">
        <v>0</v>
      </c>
      <c r="AD209">
        <v>0</v>
      </c>
      <c r="AE209" s="11">
        <v>0</v>
      </c>
    </row>
    <row r="210" spans="1:31" x14ac:dyDescent="0.25">
      <c r="A210" t="s">
        <v>43</v>
      </c>
      <c r="B210" t="s">
        <v>31</v>
      </c>
      <c r="C210" t="s">
        <v>32</v>
      </c>
      <c r="I210" t="s">
        <v>49</v>
      </c>
      <c r="J210" s="8">
        <v>0.13472222222222222</v>
      </c>
      <c r="K210" s="8">
        <f t="shared" si="26"/>
        <v>1.4583333333333323E-2</v>
      </c>
      <c r="L210" s="10">
        <f t="shared" si="24"/>
        <v>20.999999999999986</v>
      </c>
      <c r="M210" s="10"/>
      <c r="O210" t="s">
        <v>36</v>
      </c>
      <c r="P210">
        <v>0</v>
      </c>
      <c r="Q210">
        <v>0</v>
      </c>
      <c r="R210">
        <v>1</v>
      </c>
      <c r="S210">
        <v>0</v>
      </c>
      <c r="T210">
        <v>0</v>
      </c>
      <c r="U210">
        <v>0</v>
      </c>
      <c r="V210">
        <v>0</v>
      </c>
      <c r="W210">
        <v>100</v>
      </c>
      <c r="X210">
        <v>0</v>
      </c>
      <c r="Y210">
        <v>0</v>
      </c>
      <c r="Z210">
        <v>0</v>
      </c>
      <c r="AA210">
        <v>1</v>
      </c>
      <c r="AB210">
        <v>1</v>
      </c>
      <c r="AC210">
        <v>0</v>
      </c>
      <c r="AD210">
        <v>0</v>
      </c>
      <c r="AE210" s="11">
        <v>0</v>
      </c>
    </row>
    <row r="211" spans="1:31" x14ac:dyDescent="0.25">
      <c r="A211" t="s">
        <v>43</v>
      </c>
      <c r="B211" t="s">
        <v>31</v>
      </c>
      <c r="C211" t="s">
        <v>32</v>
      </c>
      <c r="I211" t="s">
        <v>49</v>
      </c>
      <c r="J211" s="8">
        <v>0.1736111111111111</v>
      </c>
      <c r="K211" s="8">
        <f t="shared" si="26"/>
        <v>3.888888888888889E-2</v>
      </c>
      <c r="L211" s="10">
        <f t="shared" si="24"/>
        <v>56</v>
      </c>
      <c r="M211" s="10"/>
      <c r="O211" t="s">
        <v>36</v>
      </c>
      <c r="P211">
        <v>0</v>
      </c>
      <c r="Q211">
        <v>0</v>
      </c>
      <c r="R211">
        <v>5</v>
      </c>
      <c r="S211">
        <v>0</v>
      </c>
      <c r="T211">
        <v>0</v>
      </c>
      <c r="U211">
        <v>1</v>
      </c>
      <c r="V211">
        <v>0</v>
      </c>
      <c r="W211">
        <v>90</v>
      </c>
      <c r="X211">
        <v>1</v>
      </c>
      <c r="Y211">
        <v>0</v>
      </c>
      <c r="Z211">
        <v>0</v>
      </c>
      <c r="AA211">
        <v>5</v>
      </c>
      <c r="AB211">
        <v>1</v>
      </c>
      <c r="AC211">
        <v>0</v>
      </c>
      <c r="AD211">
        <v>0</v>
      </c>
      <c r="AE211" s="11">
        <v>0</v>
      </c>
    </row>
    <row r="212" spans="1:31" x14ac:dyDescent="0.25">
      <c r="A212" t="s">
        <v>43</v>
      </c>
      <c r="B212" t="s">
        <v>31</v>
      </c>
      <c r="C212" t="s">
        <v>32</v>
      </c>
      <c r="I212" t="s">
        <v>49</v>
      </c>
      <c r="J212" s="8">
        <v>0.2</v>
      </c>
      <c r="K212" s="8">
        <f t="shared" si="26"/>
        <v>2.6388888888888906E-2</v>
      </c>
      <c r="L212" s="10">
        <f t="shared" si="24"/>
        <v>38.000000000000021</v>
      </c>
      <c r="M212" s="10"/>
      <c r="O212" t="s">
        <v>36</v>
      </c>
      <c r="P212">
        <v>0</v>
      </c>
      <c r="Q212">
        <v>0</v>
      </c>
      <c r="R212">
        <v>100</v>
      </c>
      <c r="S212">
        <v>0</v>
      </c>
      <c r="T212">
        <v>0</v>
      </c>
      <c r="U212">
        <v>1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 s="11">
        <v>0</v>
      </c>
    </row>
    <row r="213" spans="1:31" x14ac:dyDescent="0.25">
      <c r="A213" t="s">
        <v>43</v>
      </c>
      <c r="B213" t="s">
        <v>31</v>
      </c>
      <c r="C213" t="s">
        <v>32</v>
      </c>
      <c r="I213" t="s">
        <v>49</v>
      </c>
      <c r="J213" s="8">
        <v>0.21597222222222223</v>
      </c>
      <c r="K213" s="8">
        <f t="shared" si="26"/>
        <v>1.5972222222222221E-2</v>
      </c>
      <c r="L213" s="10">
        <f>K213* 86400/60</f>
        <v>23</v>
      </c>
      <c r="M213" s="10"/>
      <c r="O213" t="s">
        <v>36</v>
      </c>
      <c r="P213">
        <v>0</v>
      </c>
      <c r="Q213">
        <v>0</v>
      </c>
      <c r="R213">
        <v>1</v>
      </c>
      <c r="S213">
        <v>0</v>
      </c>
      <c r="T213">
        <v>0</v>
      </c>
      <c r="U213">
        <v>5</v>
      </c>
      <c r="V213">
        <v>0</v>
      </c>
      <c r="W213">
        <v>80</v>
      </c>
      <c r="X213">
        <v>10</v>
      </c>
      <c r="Y213">
        <v>0</v>
      </c>
      <c r="Z213">
        <v>5</v>
      </c>
      <c r="AA213">
        <v>0</v>
      </c>
      <c r="AB213">
        <v>0</v>
      </c>
      <c r="AC213">
        <v>0</v>
      </c>
      <c r="AD213">
        <v>0</v>
      </c>
      <c r="AE213" s="11">
        <v>0</v>
      </c>
    </row>
    <row r="214" spans="1:31" x14ac:dyDescent="0.25">
      <c r="A214" t="s">
        <v>43</v>
      </c>
      <c r="B214" t="s">
        <v>31</v>
      </c>
      <c r="C214" t="s">
        <v>32</v>
      </c>
      <c r="J214" s="12"/>
      <c r="K214" s="12"/>
      <c r="L214" s="10"/>
      <c r="M214" s="10"/>
      <c r="P214" s="13">
        <f>SUMPRODUCT(P206:P213,$L$206:$L$213)/SUM($L$206:$L$213)</f>
        <v>1.2546125461254614</v>
      </c>
      <c r="Q214" s="13">
        <f t="shared" ref="Q214:AE214" si="27">SUMPRODUCT(Q206:Q213,$L$206:$L$213)/SUM($L$206:$L$213)</f>
        <v>0</v>
      </c>
      <c r="R214" s="13">
        <f t="shared" si="27"/>
        <v>20.992619926199271</v>
      </c>
      <c r="S214" s="13">
        <f t="shared" si="27"/>
        <v>0</v>
      </c>
      <c r="T214" s="13">
        <f t="shared" si="27"/>
        <v>0</v>
      </c>
      <c r="U214" s="13">
        <f t="shared" si="27"/>
        <v>1.2619926199261993</v>
      </c>
      <c r="V214" s="13">
        <f t="shared" si="27"/>
        <v>0</v>
      </c>
      <c r="W214" s="13">
        <f t="shared" si="27"/>
        <v>45.184501845018445</v>
      </c>
      <c r="X214" s="13">
        <f t="shared" si="27"/>
        <v>3.4354243542435423</v>
      </c>
      <c r="Y214" s="13">
        <f t="shared" si="27"/>
        <v>0</v>
      </c>
      <c r="Z214" s="13">
        <f t="shared" si="27"/>
        <v>1.2177121771217712</v>
      </c>
      <c r="AA214" s="13">
        <f t="shared" si="27"/>
        <v>1.4981549815498154</v>
      </c>
      <c r="AB214" s="13">
        <f t="shared" si="27"/>
        <v>27.67527675276753</v>
      </c>
      <c r="AC214" s="13">
        <f t="shared" si="27"/>
        <v>0</v>
      </c>
      <c r="AD214" s="13">
        <f t="shared" si="27"/>
        <v>0</v>
      </c>
      <c r="AE214" s="13">
        <f t="shared" si="27"/>
        <v>0</v>
      </c>
    </row>
    <row r="215" spans="1:31" x14ac:dyDescent="0.25">
      <c r="A215" t="s">
        <v>43</v>
      </c>
      <c r="B215" t="s">
        <v>31</v>
      </c>
      <c r="C215" t="s">
        <v>32</v>
      </c>
      <c r="D215" s="6">
        <v>45510</v>
      </c>
      <c r="E215" s="17">
        <v>516912</v>
      </c>
      <c r="F215" s="17">
        <v>6225900</v>
      </c>
      <c r="G215" s="17">
        <v>517077</v>
      </c>
      <c r="H215" s="17">
        <v>6225973</v>
      </c>
      <c r="I215" t="s">
        <v>50</v>
      </c>
      <c r="J215" s="8">
        <v>2.6388888888888889E-2</v>
      </c>
      <c r="K215" s="12" t="s">
        <v>34</v>
      </c>
      <c r="L215" s="10"/>
      <c r="M215" s="10"/>
    </row>
    <row r="216" spans="1:31" x14ac:dyDescent="0.25">
      <c r="A216" t="s">
        <v>43</v>
      </c>
      <c r="B216" t="s">
        <v>31</v>
      </c>
      <c r="C216" t="s">
        <v>32</v>
      </c>
      <c r="I216" t="s">
        <v>50</v>
      </c>
      <c r="J216" s="8">
        <v>6.3194444444444442E-2</v>
      </c>
      <c r="K216" s="8">
        <f>J216-J215</f>
        <v>3.680555555555555E-2</v>
      </c>
      <c r="L216" s="10">
        <f t="shared" ref="L216:L252" si="28">K216* 86400/60</f>
        <v>52.999999999999993</v>
      </c>
      <c r="M216" s="10"/>
      <c r="O216" t="s">
        <v>36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1</v>
      </c>
      <c r="Y216">
        <v>0</v>
      </c>
      <c r="Z216">
        <v>100</v>
      </c>
      <c r="AA216">
        <v>0</v>
      </c>
      <c r="AB216">
        <v>1</v>
      </c>
      <c r="AC216">
        <v>0</v>
      </c>
      <c r="AD216">
        <v>0</v>
      </c>
      <c r="AE216" s="11">
        <v>0</v>
      </c>
    </row>
    <row r="217" spans="1:31" x14ac:dyDescent="0.25">
      <c r="A217" t="s">
        <v>43</v>
      </c>
      <c r="B217" t="s">
        <v>31</v>
      </c>
      <c r="C217" t="s">
        <v>32</v>
      </c>
      <c r="I217" t="s">
        <v>50</v>
      </c>
      <c r="J217" s="8">
        <v>9.930555555555555E-2</v>
      </c>
      <c r="K217" s="8">
        <f t="shared" ref="K217:K227" si="29">J217-J216</f>
        <v>3.6111111111111108E-2</v>
      </c>
      <c r="L217" s="10">
        <f t="shared" si="28"/>
        <v>51.999999999999993</v>
      </c>
      <c r="M217" s="10"/>
      <c r="O217" t="s">
        <v>36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1</v>
      </c>
      <c r="Y217">
        <v>0</v>
      </c>
      <c r="Z217">
        <v>100</v>
      </c>
      <c r="AA217">
        <v>0</v>
      </c>
      <c r="AB217">
        <v>1</v>
      </c>
      <c r="AC217">
        <v>0</v>
      </c>
      <c r="AD217">
        <v>0</v>
      </c>
      <c r="AE217" s="11">
        <v>0</v>
      </c>
    </row>
    <row r="218" spans="1:31" x14ac:dyDescent="0.25">
      <c r="A218" t="s">
        <v>43</v>
      </c>
      <c r="B218" t="s">
        <v>31</v>
      </c>
      <c r="C218" t="s">
        <v>32</v>
      </c>
      <c r="I218" t="s">
        <v>50</v>
      </c>
      <c r="J218" s="8">
        <v>0.12361111111111112</v>
      </c>
      <c r="K218" s="8">
        <f t="shared" si="29"/>
        <v>2.4305555555555566E-2</v>
      </c>
      <c r="L218" s="10">
        <f t="shared" si="28"/>
        <v>35.000000000000014</v>
      </c>
      <c r="M218" s="10"/>
      <c r="O218" t="s">
        <v>36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0</v>
      </c>
      <c r="W218">
        <v>0</v>
      </c>
      <c r="X218">
        <v>0</v>
      </c>
      <c r="Y218">
        <v>0</v>
      </c>
      <c r="Z218">
        <v>100</v>
      </c>
      <c r="AA218">
        <v>0</v>
      </c>
      <c r="AB218">
        <v>0</v>
      </c>
      <c r="AC218">
        <v>0</v>
      </c>
      <c r="AD218">
        <v>0</v>
      </c>
      <c r="AE218" s="11">
        <v>0</v>
      </c>
    </row>
    <row r="219" spans="1:31" x14ac:dyDescent="0.25">
      <c r="A219" t="s">
        <v>43</v>
      </c>
      <c r="B219" t="s">
        <v>31</v>
      </c>
      <c r="C219" t="s">
        <v>32</v>
      </c>
      <c r="I219" t="s">
        <v>50</v>
      </c>
      <c r="J219" s="8">
        <v>0.14791666666666667</v>
      </c>
      <c r="K219" s="8">
        <f t="shared" si="29"/>
        <v>2.4305555555555552E-2</v>
      </c>
      <c r="L219" s="10">
        <f t="shared" si="28"/>
        <v>34.999999999999993</v>
      </c>
      <c r="M219" s="10"/>
      <c r="O219" t="s">
        <v>36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0</v>
      </c>
      <c r="W219">
        <v>0</v>
      </c>
      <c r="X219">
        <v>1</v>
      </c>
      <c r="Y219">
        <v>0</v>
      </c>
      <c r="Z219">
        <v>100</v>
      </c>
      <c r="AA219">
        <v>0</v>
      </c>
      <c r="AB219">
        <v>0</v>
      </c>
      <c r="AC219">
        <v>0</v>
      </c>
      <c r="AD219">
        <v>0</v>
      </c>
      <c r="AE219" s="11">
        <v>0</v>
      </c>
    </row>
    <row r="220" spans="1:31" x14ac:dyDescent="0.25">
      <c r="A220" t="s">
        <v>43</v>
      </c>
      <c r="B220" t="s">
        <v>31</v>
      </c>
      <c r="C220" t="s">
        <v>32</v>
      </c>
      <c r="I220" t="s">
        <v>50</v>
      </c>
      <c r="J220" s="8">
        <v>0.16041666666666668</v>
      </c>
      <c r="K220" s="8">
        <f t="shared" si="29"/>
        <v>1.2500000000000011E-2</v>
      </c>
      <c r="L220" s="10">
        <f t="shared" si="28"/>
        <v>18.000000000000014</v>
      </c>
      <c r="M220" s="10"/>
      <c r="O220" t="s">
        <v>36</v>
      </c>
      <c r="P220">
        <v>0</v>
      </c>
      <c r="Q220">
        <v>0</v>
      </c>
      <c r="R220">
        <v>50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50</v>
      </c>
      <c r="AA220">
        <v>0</v>
      </c>
      <c r="AB220">
        <v>0</v>
      </c>
      <c r="AC220">
        <v>0</v>
      </c>
      <c r="AD220">
        <v>0</v>
      </c>
      <c r="AE220" s="11">
        <v>0</v>
      </c>
    </row>
    <row r="221" spans="1:31" x14ac:dyDescent="0.25">
      <c r="A221" t="s">
        <v>43</v>
      </c>
      <c r="B221" t="s">
        <v>31</v>
      </c>
      <c r="C221" t="s">
        <v>32</v>
      </c>
      <c r="I221" t="s">
        <v>50</v>
      </c>
      <c r="J221" s="8">
        <v>0.18124999999999999</v>
      </c>
      <c r="K221" s="8">
        <f t="shared" si="29"/>
        <v>2.0833333333333315E-2</v>
      </c>
      <c r="L221" s="10">
        <f t="shared" si="28"/>
        <v>29.999999999999975</v>
      </c>
      <c r="M221" s="10"/>
      <c r="O221" t="s">
        <v>36</v>
      </c>
      <c r="P221">
        <v>0</v>
      </c>
      <c r="Q221">
        <v>0</v>
      </c>
      <c r="R221">
        <v>25</v>
      </c>
      <c r="S221">
        <v>0</v>
      </c>
      <c r="T221">
        <v>0</v>
      </c>
      <c r="U221">
        <v>1</v>
      </c>
      <c r="V221">
        <v>0</v>
      </c>
      <c r="W221">
        <v>0</v>
      </c>
      <c r="X221">
        <v>1</v>
      </c>
      <c r="Y221">
        <v>0</v>
      </c>
      <c r="Z221">
        <v>75</v>
      </c>
      <c r="AA221">
        <v>0</v>
      </c>
      <c r="AB221">
        <v>1</v>
      </c>
      <c r="AC221">
        <v>0</v>
      </c>
      <c r="AD221">
        <v>0</v>
      </c>
      <c r="AE221" s="11">
        <v>0</v>
      </c>
    </row>
    <row r="222" spans="1:31" x14ac:dyDescent="0.25">
      <c r="A222" t="s">
        <v>43</v>
      </c>
      <c r="B222" t="s">
        <v>31</v>
      </c>
      <c r="C222" t="s">
        <v>32</v>
      </c>
      <c r="I222" t="s">
        <v>50</v>
      </c>
      <c r="J222" s="8">
        <v>0.19652777777777777</v>
      </c>
      <c r="K222" s="8">
        <f t="shared" si="29"/>
        <v>1.5277777777777779E-2</v>
      </c>
      <c r="L222" s="10">
        <f t="shared" si="28"/>
        <v>22</v>
      </c>
      <c r="M222" s="10"/>
      <c r="O222" t="s">
        <v>12</v>
      </c>
      <c r="P222">
        <v>0</v>
      </c>
      <c r="Q222">
        <v>0</v>
      </c>
      <c r="R222">
        <v>25</v>
      </c>
      <c r="S222">
        <v>0</v>
      </c>
      <c r="T222">
        <v>0</v>
      </c>
      <c r="U222">
        <v>0</v>
      </c>
      <c r="V222">
        <v>0</v>
      </c>
      <c r="W222">
        <v>60</v>
      </c>
      <c r="X222">
        <v>10</v>
      </c>
      <c r="Y222">
        <v>0</v>
      </c>
      <c r="Z222">
        <v>5</v>
      </c>
      <c r="AA222">
        <v>0</v>
      </c>
      <c r="AB222">
        <v>0</v>
      </c>
      <c r="AC222">
        <v>1</v>
      </c>
      <c r="AD222">
        <v>0</v>
      </c>
      <c r="AE222" s="11">
        <v>0</v>
      </c>
    </row>
    <row r="223" spans="1:31" x14ac:dyDescent="0.25">
      <c r="A223" t="s">
        <v>43</v>
      </c>
      <c r="B223" t="s">
        <v>31</v>
      </c>
      <c r="C223" t="s">
        <v>32</v>
      </c>
      <c r="I223" t="s">
        <v>50</v>
      </c>
      <c r="J223" s="8">
        <v>0.21875</v>
      </c>
      <c r="K223" s="8">
        <f t="shared" si="29"/>
        <v>2.2222222222222227E-2</v>
      </c>
      <c r="L223" s="10">
        <f t="shared" si="28"/>
        <v>32.000000000000007</v>
      </c>
      <c r="M223" s="10"/>
      <c r="O223" t="s">
        <v>12</v>
      </c>
      <c r="P223">
        <v>10</v>
      </c>
      <c r="Q223">
        <v>0</v>
      </c>
      <c r="R223">
        <v>10</v>
      </c>
      <c r="S223">
        <v>0</v>
      </c>
      <c r="T223">
        <v>0</v>
      </c>
      <c r="U223">
        <v>1</v>
      </c>
      <c r="V223">
        <v>0</v>
      </c>
      <c r="W223">
        <v>40</v>
      </c>
      <c r="X223">
        <v>30</v>
      </c>
      <c r="Y223">
        <v>0</v>
      </c>
      <c r="Z223">
        <v>0</v>
      </c>
      <c r="AA223">
        <v>0</v>
      </c>
      <c r="AB223">
        <v>0</v>
      </c>
      <c r="AC223">
        <v>10</v>
      </c>
      <c r="AD223">
        <v>0</v>
      </c>
      <c r="AE223" s="11">
        <v>0</v>
      </c>
    </row>
    <row r="224" spans="1:31" x14ac:dyDescent="0.25">
      <c r="A224" t="s">
        <v>43</v>
      </c>
      <c r="B224" t="s">
        <v>31</v>
      </c>
      <c r="C224" t="s">
        <v>32</v>
      </c>
      <c r="I224" t="s">
        <v>50</v>
      </c>
      <c r="J224" s="8">
        <v>0.24444444444444444</v>
      </c>
      <c r="K224" s="8">
        <f t="shared" si="29"/>
        <v>2.5694444444444436E-2</v>
      </c>
      <c r="L224" s="10">
        <f t="shared" si="28"/>
        <v>36.999999999999986</v>
      </c>
      <c r="M224" s="10"/>
      <c r="O224" t="s">
        <v>12</v>
      </c>
      <c r="P224">
        <v>0</v>
      </c>
      <c r="Q224">
        <v>0</v>
      </c>
      <c r="R224">
        <v>25</v>
      </c>
      <c r="S224">
        <v>0</v>
      </c>
      <c r="T224">
        <v>0</v>
      </c>
      <c r="U224">
        <v>1</v>
      </c>
      <c r="V224">
        <v>0</v>
      </c>
      <c r="W224">
        <v>50</v>
      </c>
      <c r="X224">
        <v>25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 s="11">
        <v>0</v>
      </c>
    </row>
    <row r="225" spans="1:31" x14ac:dyDescent="0.25">
      <c r="A225" t="s">
        <v>43</v>
      </c>
      <c r="B225" t="s">
        <v>31</v>
      </c>
      <c r="C225" t="s">
        <v>32</v>
      </c>
      <c r="I225" t="s">
        <v>50</v>
      </c>
      <c r="J225" s="8">
        <v>0.26180555555555557</v>
      </c>
      <c r="K225" s="8">
        <f t="shared" si="29"/>
        <v>1.7361111111111133E-2</v>
      </c>
      <c r="L225" s="10">
        <f t="shared" si="28"/>
        <v>25.000000000000032</v>
      </c>
      <c r="M225" s="10"/>
      <c r="O225" t="s">
        <v>12</v>
      </c>
      <c r="P225">
        <v>10</v>
      </c>
      <c r="Q225">
        <v>0</v>
      </c>
      <c r="R225">
        <v>25</v>
      </c>
      <c r="S225">
        <v>0</v>
      </c>
      <c r="T225">
        <v>0</v>
      </c>
      <c r="U225">
        <v>1</v>
      </c>
      <c r="V225">
        <v>0</v>
      </c>
      <c r="W225">
        <v>50</v>
      </c>
      <c r="X225">
        <v>15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 s="11">
        <v>0</v>
      </c>
    </row>
    <row r="226" spans="1:31" x14ac:dyDescent="0.25">
      <c r="A226" t="s">
        <v>43</v>
      </c>
      <c r="B226" t="s">
        <v>31</v>
      </c>
      <c r="C226" t="s">
        <v>32</v>
      </c>
      <c r="I226" t="s">
        <v>50</v>
      </c>
      <c r="J226" s="8">
        <v>0.29375000000000001</v>
      </c>
      <c r="K226" s="8">
        <f t="shared" si="29"/>
        <v>3.1944444444444442E-2</v>
      </c>
      <c r="L226" s="10">
        <f t="shared" si="28"/>
        <v>46</v>
      </c>
      <c r="M226" s="10"/>
      <c r="O226" t="s">
        <v>36</v>
      </c>
      <c r="P226">
        <v>30</v>
      </c>
      <c r="Q226">
        <v>0</v>
      </c>
      <c r="R226">
        <v>5</v>
      </c>
      <c r="S226">
        <v>0</v>
      </c>
      <c r="T226">
        <v>0</v>
      </c>
      <c r="U226">
        <v>1</v>
      </c>
      <c r="V226">
        <v>0</v>
      </c>
      <c r="W226">
        <v>60</v>
      </c>
      <c r="X226">
        <v>5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 s="11">
        <v>0</v>
      </c>
    </row>
    <row r="227" spans="1:31" x14ac:dyDescent="0.25">
      <c r="A227" t="s">
        <v>43</v>
      </c>
      <c r="B227" t="s">
        <v>31</v>
      </c>
      <c r="C227" t="s">
        <v>32</v>
      </c>
      <c r="I227" t="s">
        <v>50</v>
      </c>
      <c r="J227" s="8">
        <v>0.31805555555555554</v>
      </c>
      <c r="K227" s="8">
        <f t="shared" si="29"/>
        <v>2.4305555555555525E-2</v>
      </c>
      <c r="L227" s="10">
        <f t="shared" si="28"/>
        <v>34.999999999999957</v>
      </c>
      <c r="M227" s="10"/>
      <c r="O227" t="s">
        <v>36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0</v>
      </c>
      <c r="W227">
        <v>90</v>
      </c>
      <c r="X227">
        <v>10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 s="11">
        <v>0</v>
      </c>
    </row>
    <row r="228" spans="1:31" x14ac:dyDescent="0.25">
      <c r="A228" t="s">
        <v>43</v>
      </c>
      <c r="B228" t="s">
        <v>31</v>
      </c>
      <c r="C228" t="s">
        <v>32</v>
      </c>
      <c r="J228" s="12"/>
      <c r="K228" s="12"/>
      <c r="L228" s="10"/>
      <c r="M228" s="10"/>
      <c r="P228" s="13">
        <f>SUMPRODUCT(P216:P227,$L$216:$L$227)/SUM($L$216:$L$227)</f>
        <v>4.6428571428571441</v>
      </c>
      <c r="Q228" s="13">
        <f t="shared" ref="Q228:AE228" si="30">SUMPRODUCT(Q216:Q227,$L$216:$L$227)/SUM($L$216:$L$227)</f>
        <v>0</v>
      </c>
      <c r="R228" s="13">
        <f t="shared" si="30"/>
        <v>10.238095238095237</v>
      </c>
      <c r="S228" s="13">
        <f t="shared" si="30"/>
        <v>0</v>
      </c>
      <c r="T228" s="13">
        <f t="shared" si="30"/>
        <v>0</v>
      </c>
      <c r="U228" s="13">
        <f t="shared" si="30"/>
        <v>0.65476190476190466</v>
      </c>
      <c r="V228" s="13">
        <f t="shared" si="30"/>
        <v>0</v>
      </c>
      <c r="W228" s="13">
        <f t="shared" si="30"/>
        <v>27.642857142857135</v>
      </c>
      <c r="X228" s="13">
        <f t="shared" si="30"/>
        <v>7.6904761904761907</v>
      </c>
      <c r="Y228" s="13">
        <f t="shared" si="30"/>
        <v>0</v>
      </c>
      <c r="Z228" s="13">
        <f t="shared" si="30"/>
        <v>49.428571428571431</v>
      </c>
      <c r="AA228" s="13">
        <f t="shared" si="30"/>
        <v>0</v>
      </c>
      <c r="AB228" s="13">
        <f t="shared" si="30"/>
        <v>0.32142857142857134</v>
      </c>
      <c r="AC228" s="13">
        <f t="shared" si="30"/>
        <v>1.0071428571428571</v>
      </c>
      <c r="AD228" s="13">
        <f t="shared" si="30"/>
        <v>0</v>
      </c>
      <c r="AE228" s="13">
        <f t="shared" si="30"/>
        <v>0</v>
      </c>
    </row>
    <row r="229" spans="1:31" x14ac:dyDescent="0.25">
      <c r="A229" t="s">
        <v>51</v>
      </c>
      <c r="B229" t="s">
        <v>31</v>
      </c>
      <c r="C229" t="s">
        <v>52</v>
      </c>
      <c r="D229" s="6">
        <v>45511</v>
      </c>
      <c r="E229" s="17">
        <v>502930</v>
      </c>
      <c r="F229" s="17">
        <v>6224914</v>
      </c>
      <c r="G229" s="17">
        <v>502990</v>
      </c>
      <c r="H229" s="17">
        <v>6224950</v>
      </c>
      <c r="I229" t="s">
        <v>44</v>
      </c>
      <c r="J229" s="8">
        <v>5.347222222222222E-2</v>
      </c>
      <c r="K229" s="12" t="s">
        <v>34</v>
      </c>
      <c r="L229" s="10"/>
      <c r="M229" s="10"/>
    </row>
    <row r="230" spans="1:31" x14ac:dyDescent="0.25">
      <c r="A230" t="s">
        <v>51</v>
      </c>
      <c r="B230" t="s">
        <v>31</v>
      </c>
      <c r="C230" t="s">
        <v>52</v>
      </c>
      <c r="I230" t="s">
        <v>44</v>
      </c>
      <c r="J230" s="8">
        <v>0.16180555555555556</v>
      </c>
      <c r="K230" s="8">
        <f>J230-J229</f>
        <v>0.10833333333333334</v>
      </c>
      <c r="L230" s="10">
        <f t="shared" si="28"/>
        <v>156</v>
      </c>
      <c r="M230" s="10"/>
      <c r="P230">
        <v>0</v>
      </c>
      <c r="Q230">
        <v>100</v>
      </c>
      <c r="R230">
        <v>1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</row>
    <row r="231" spans="1:31" x14ac:dyDescent="0.25">
      <c r="A231" t="s">
        <v>51</v>
      </c>
      <c r="B231" t="s">
        <v>31</v>
      </c>
      <c r="C231" t="s">
        <v>52</v>
      </c>
      <c r="I231" t="s">
        <v>44</v>
      </c>
      <c r="J231" s="8">
        <v>0.21736111111111112</v>
      </c>
      <c r="K231" s="8">
        <f t="shared" ref="K231:K235" si="31">J231-J230</f>
        <v>5.5555555555555552E-2</v>
      </c>
      <c r="L231" s="10">
        <f t="shared" si="28"/>
        <v>80</v>
      </c>
      <c r="M231" s="10"/>
      <c r="P231">
        <v>0</v>
      </c>
      <c r="Q231">
        <v>10</v>
      </c>
      <c r="R231">
        <v>90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</row>
    <row r="232" spans="1:31" x14ac:dyDescent="0.25">
      <c r="A232" t="s">
        <v>51</v>
      </c>
      <c r="B232" t="s">
        <v>31</v>
      </c>
      <c r="C232" t="s">
        <v>52</v>
      </c>
      <c r="I232" t="s">
        <v>44</v>
      </c>
      <c r="J232" s="8">
        <v>0.25486111111111109</v>
      </c>
      <c r="K232" s="8">
        <f t="shared" si="31"/>
        <v>3.7499999999999978E-2</v>
      </c>
      <c r="L232" s="10">
        <f t="shared" si="28"/>
        <v>53.999999999999972</v>
      </c>
      <c r="M232" s="10"/>
      <c r="P232">
        <v>0</v>
      </c>
      <c r="Q232">
        <v>0</v>
      </c>
      <c r="R232">
        <v>75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25</v>
      </c>
      <c r="AB232">
        <v>0</v>
      </c>
      <c r="AC232">
        <v>0</v>
      </c>
      <c r="AD232">
        <v>0</v>
      </c>
      <c r="AE232">
        <v>0</v>
      </c>
    </row>
    <row r="233" spans="1:31" x14ac:dyDescent="0.25">
      <c r="A233" t="s">
        <v>51</v>
      </c>
      <c r="B233" t="s">
        <v>31</v>
      </c>
      <c r="C233" t="s">
        <v>52</v>
      </c>
      <c r="I233" t="s">
        <v>44</v>
      </c>
      <c r="J233" s="8">
        <v>0.27777777777777779</v>
      </c>
      <c r="K233" s="8">
        <f t="shared" si="31"/>
        <v>2.2916666666666696E-2</v>
      </c>
      <c r="L233" s="10">
        <f t="shared" si="28"/>
        <v>33.000000000000043</v>
      </c>
      <c r="M233" s="10"/>
      <c r="P233">
        <v>100</v>
      </c>
      <c r="Q233">
        <v>0</v>
      </c>
      <c r="R233">
        <v>1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</row>
    <row r="234" spans="1:31" x14ac:dyDescent="0.25">
      <c r="A234" t="s">
        <v>51</v>
      </c>
      <c r="B234" t="s">
        <v>31</v>
      </c>
      <c r="C234" t="s">
        <v>52</v>
      </c>
      <c r="I234" t="s">
        <v>44</v>
      </c>
      <c r="J234" s="8">
        <v>0.37430555555555556</v>
      </c>
      <c r="K234" s="8">
        <f t="shared" si="31"/>
        <v>9.6527777777777768E-2</v>
      </c>
      <c r="L234" s="10">
        <f t="shared" si="28"/>
        <v>139</v>
      </c>
      <c r="M234" s="10"/>
      <c r="P234">
        <v>0</v>
      </c>
      <c r="Q234">
        <v>0</v>
      </c>
      <c r="R234">
        <v>100</v>
      </c>
      <c r="S234">
        <v>0</v>
      </c>
      <c r="T234">
        <v>0</v>
      </c>
      <c r="U234">
        <v>0</v>
      </c>
      <c r="V234">
        <v>1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</row>
    <row r="235" spans="1:31" x14ac:dyDescent="0.25">
      <c r="A235" t="s">
        <v>51</v>
      </c>
      <c r="B235" t="s">
        <v>31</v>
      </c>
      <c r="C235" t="s">
        <v>52</v>
      </c>
      <c r="I235" t="s">
        <v>44</v>
      </c>
      <c r="J235" s="8">
        <v>0.42291666666666666</v>
      </c>
      <c r="K235" s="8">
        <f t="shared" si="31"/>
        <v>4.8611111111111105E-2</v>
      </c>
      <c r="L235" s="10">
        <f t="shared" si="28"/>
        <v>69.999999999999986</v>
      </c>
      <c r="M235" s="10"/>
      <c r="P235">
        <v>0</v>
      </c>
      <c r="Q235">
        <v>0</v>
      </c>
      <c r="R235">
        <v>1</v>
      </c>
      <c r="S235">
        <v>0</v>
      </c>
      <c r="T235">
        <v>0</v>
      </c>
      <c r="U235">
        <v>0</v>
      </c>
      <c r="V235">
        <v>75</v>
      </c>
      <c r="W235">
        <v>0</v>
      </c>
      <c r="X235">
        <v>25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</row>
    <row r="236" spans="1:31" x14ac:dyDescent="0.25">
      <c r="A236" t="s">
        <v>51</v>
      </c>
      <c r="B236" t="s">
        <v>31</v>
      </c>
      <c r="C236" t="s">
        <v>52</v>
      </c>
      <c r="J236" s="12"/>
      <c r="K236" s="12"/>
      <c r="L236" s="10"/>
      <c r="M236" s="10"/>
      <c r="P236" s="13">
        <f>SUMPRODUCT(P230:P235,$L$230:$L$235)/SUM($L$230:$L$235)</f>
        <v>6.2030075187970004</v>
      </c>
      <c r="Q236" s="13">
        <f t="shared" ref="Q236:AE236" si="32">SUMPRODUCT(Q230:Q235,$L$230:$L$235)/SUM($L$230:$L$235)</f>
        <v>30.827067669172934</v>
      </c>
      <c r="R236" s="13">
        <f t="shared" si="32"/>
        <v>47.761278195488721</v>
      </c>
      <c r="S236" s="13">
        <f t="shared" si="32"/>
        <v>0</v>
      </c>
      <c r="T236" s="13">
        <f t="shared" si="32"/>
        <v>0</v>
      </c>
      <c r="U236" s="13">
        <f t="shared" si="32"/>
        <v>0</v>
      </c>
      <c r="V236" s="13">
        <f t="shared" si="32"/>
        <v>10.1296992481203</v>
      </c>
      <c r="W236" s="13">
        <f t="shared" si="32"/>
        <v>0</v>
      </c>
      <c r="X236" s="13">
        <f t="shared" si="32"/>
        <v>3.2894736842105257</v>
      </c>
      <c r="Y236" s="13">
        <f t="shared" si="32"/>
        <v>0</v>
      </c>
      <c r="Z236" s="13">
        <f t="shared" si="32"/>
        <v>0</v>
      </c>
      <c r="AA236" s="13">
        <f t="shared" si="32"/>
        <v>2.5375939849624047</v>
      </c>
      <c r="AB236" s="13">
        <f t="shared" si="32"/>
        <v>0</v>
      </c>
      <c r="AC236" s="13">
        <f t="shared" si="32"/>
        <v>0</v>
      </c>
      <c r="AD236" s="13">
        <f t="shared" si="32"/>
        <v>0</v>
      </c>
      <c r="AE236" s="13">
        <f t="shared" si="32"/>
        <v>0</v>
      </c>
    </row>
    <row r="237" spans="1:31" x14ac:dyDescent="0.25">
      <c r="A237" t="s">
        <v>51</v>
      </c>
      <c r="B237" t="s">
        <v>31</v>
      </c>
      <c r="C237" t="s">
        <v>52</v>
      </c>
      <c r="D237" s="6">
        <v>45511</v>
      </c>
      <c r="E237" s="17">
        <v>502866</v>
      </c>
      <c r="F237" s="17">
        <v>6225003</v>
      </c>
      <c r="G237" s="17">
        <v>502910</v>
      </c>
      <c r="H237" s="17">
        <v>6225049</v>
      </c>
      <c r="I237" t="s">
        <v>53</v>
      </c>
      <c r="J237" s="8">
        <v>4.1666666666666664E-2</v>
      </c>
      <c r="K237" s="12" t="s">
        <v>34</v>
      </c>
      <c r="L237" s="10"/>
      <c r="M237" s="10"/>
    </row>
    <row r="238" spans="1:31" x14ac:dyDescent="0.25">
      <c r="A238" t="s">
        <v>51</v>
      </c>
      <c r="B238" t="s">
        <v>31</v>
      </c>
      <c r="C238" t="s">
        <v>52</v>
      </c>
      <c r="I238" t="s">
        <v>53</v>
      </c>
      <c r="J238" s="8">
        <v>0.14652777777777778</v>
      </c>
      <c r="K238" s="8">
        <f>J238-J237</f>
        <v>0.10486111111111113</v>
      </c>
      <c r="L238" s="10">
        <f t="shared" si="28"/>
        <v>151.00000000000003</v>
      </c>
      <c r="M238" s="10"/>
      <c r="P238">
        <v>100</v>
      </c>
      <c r="Q238">
        <v>0</v>
      </c>
      <c r="R238">
        <v>1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</row>
    <row r="239" spans="1:31" x14ac:dyDescent="0.25">
      <c r="A239" t="s">
        <v>51</v>
      </c>
      <c r="B239" t="s">
        <v>31</v>
      </c>
      <c r="C239" t="s">
        <v>52</v>
      </c>
      <c r="I239" t="s">
        <v>53</v>
      </c>
      <c r="J239" s="8">
        <v>0.15902777777777777</v>
      </c>
      <c r="K239" s="8">
        <f t="shared" ref="K239:K243" si="33">J239-J238</f>
        <v>1.2499999999999983E-2</v>
      </c>
      <c r="L239" s="10">
        <f t="shared" si="28"/>
        <v>17.999999999999979</v>
      </c>
      <c r="M239" s="10"/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100</v>
      </c>
      <c r="AB239">
        <v>0</v>
      </c>
      <c r="AC239">
        <v>0</v>
      </c>
      <c r="AD239">
        <v>0</v>
      </c>
      <c r="AE239">
        <v>0</v>
      </c>
    </row>
    <row r="240" spans="1:31" x14ac:dyDescent="0.25">
      <c r="A240" t="s">
        <v>51</v>
      </c>
      <c r="B240" t="s">
        <v>31</v>
      </c>
      <c r="C240" t="s">
        <v>52</v>
      </c>
      <c r="I240" t="s">
        <v>53</v>
      </c>
      <c r="J240" s="8">
        <v>0.17152777777777778</v>
      </c>
      <c r="K240" s="8">
        <f t="shared" si="33"/>
        <v>1.2500000000000011E-2</v>
      </c>
      <c r="L240" s="10">
        <f t="shared" si="28"/>
        <v>18.000000000000014</v>
      </c>
      <c r="M240" s="10"/>
      <c r="P240">
        <v>0</v>
      </c>
      <c r="Q240">
        <v>100</v>
      </c>
      <c r="R240">
        <v>1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10</v>
      </c>
      <c r="AB240">
        <v>0</v>
      </c>
      <c r="AC240">
        <v>0</v>
      </c>
      <c r="AD240">
        <v>0</v>
      </c>
      <c r="AE240">
        <v>0</v>
      </c>
    </row>
    <row r="241" spans="1:31" x14ac:dyDescent="0.25">
      <c r="A241" t="s">
        <v>51</v>
      </c>
      <c r="B241" t="s">
        <v>31</v>
      </c>
      <c r="C241" t="s">
        <v>52</v>
      </c>
      <c r="I241" t="s">
        <v>53</v>
      </c>
      <c r="J241" s="8">
        <v>0.17916666666666667</v>
      </c>
      <c r="K241" s="8">
        <f t="shared" si="33"/>
        <v>7.6388888888888895E-3</v>
      </c>
      <c r="L241" s="10">
        <f t="shared" si="28"/>
        <v>11</v>
      </c>
      <c r="M241" s="10"/>
      <c r="P241">
        <v>0</v>
      </c>
      <c r="Q241">
        <v>0</v>
      </c>
      <c r="R241">
        <v>1</v>
      </c>
      <c r="S241">
        <v>0</v>
      </c>
      <c r="T241">
        <v>0</v>
      </c>
      <c r="U241">
        <v>0</v>
      </c>
      <c r="V241">
        <v>0</v>
      </c>
      <c r="W241">
        <v>100</v>
      </c>
      <c r="X241">
        <v>1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</row>
    <row r="242" spans="1:31" x14ac:dyDescent="0.25">
      <c r="A242" t="s">
        <v>51</v>
      </c>
      <c r="B242" t="s">
        <v>31</v>
      </c>
      <c r="C242" t="s">
        <v>52</v>
      </c>
      <c r="I242" t="s">
        <v>53</v>
      </c>
      <c r="J242" s="8">
        <v>0.19305555555555556</v>
      </c>
      <c r="K242" s="8">
        <f t="shared" si="33"/>
        <v>1.3888888888888895E-2</v>
      </c>
      <c r="L242" s="10">
        <f t="shared" si="28"/>
        <v>20.000000000000007</v>
      </c>
      <c r="M242" s="10"/>
      <c r="P242">
        <v>0</v>
      </c>
      <c r="Q242">
        <v>0</v>
      </c>
      <c r="R242">
        <v>75</v>
      </c>
      <c r="S242">
        <v>0</v>
      </c>
      <c r="T242">
        <v>0</v>
      </c>
      <c r="U242">
        <v>0</v>
      </c>
      <c r="V242">
        <v>25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</row>
    <row r="243" spans="1:31" x14ac:dyDescent="0.25">
      <c r="A243" t="s">
        <v>51</v>
      </c>
      <c r="B243" t="s">
        <v>31</v>
      </c>
      <c r="C243" t="s">
        <v>52</v>
      </c>
      <c r="I243" t="s">
        <v>53</v>
      </c>
      <c r="J243" s="8">
        <v>0.22222222222222221</v>
      </c>
      <c r="K243" s="8">
        <f t="shared" si="33"/>
        <v>2.9166666666666646E-2</v>
      </c>
      <c r="L243" s="10">
        <f t="shared" si="28"/>
        <v>41.999999999999972</v>
      </c>
      <c r="M243" s="10"/>
      <c r="P243">
        <v>5</v>
      </c>
      <c r="Q243">
        <v>0</v>
      </c>
      <c r="R243">
        <v>1</v>
      </c>
      <c r="S243">
        <v>0</v>
      </c>
      <c r="T243">
        <v>0</v>
      </c>
      <c r="U243">
        <v>0</v>
      </c>
      <c r="V243">
        <v>50</v>
      </c>
      <c r="W243">
        <v>20</v>
      </c>
      <c r="X243">
        <v>25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</row>
    <row r="244" spans="1:31" x14ac:dyDescent="0.25">
      <c r="A244" t="s">
        <v>51</v>
      </c>
      <c r="B244" t="s">
        <v>31</v>
      </c>
      <c r="C244" t="s">
        <v>52</v>
      </c>
      <c r="J244" s="12"/>
      <c r="K244" s="12"/>
      <c r="L244" s="10"/>
      <c r="M244" s="10"/>
      <c r="P244" s="13">
        <f>SUMPRODUCT(P238:P243,$L$238:$L$243)/SUM($L$238:$L$243)</f>
        <v>58.884615384615401</v>
      </c>
      <c r="Q244" s="13">
        <f t="shared" ref="Q244:AE244" si="34">SUMPRODUCT(Q238:Q243,$L$238:$L$243)/SUM($L$238:$L$243)</f>
        <v>6.9230769230769287</v>
      </c>
      <c r="R244" s="13">
        <f t="shared" si="34"/>
        <v>6.6230769230769244</v>
      </c>
      <c r="S244" s="13">
        <f t="shared" si="34"/>
        <v>0</v>
      </c>
      <c r="T244" s="13">
        <f t="shared" si="34"/>
        <v>0</v>
      </c>
      <c r="U244" s="13">
        <f t="shared" si="34"/>
        <v>0</v>
      </c>
      <c r="V244" s="13">
        <f t="shared" si="34"/>
        <v>9.9999999999999947</v>
      </c>
      <c r="W244" s="13">
        <f t="shared" si="34"/>
        <v>7.4615384615384599</v>
      </c>
      <c r="X244" s="13">
        <f t="shared" si="34"/>
        <v>4.0807692307692278</v>
      </c>
      <c r="Y244" s="13">
        <f t="shared" si="34"/>
        <v>0</v>
      </c>
      <c r="Z244" s="13">
        <f t="shared" si="34"/>
        <v>0</v>
      </c>
      <c r="AA244" s="13">
        <f t="shared" si="34"/>
        <v>7.6153846153846088</v>
      </c>
      <c r="AB244" s="13">
        <f t="shared" si="34"/>
        <v>0</v>
      </c>
      <c r="AC244" s="13">
        <f t="shared" si="34"/>
        <v>0</v>
      </c>
      <c r="AD244" s="13">
        <f t="shared" si="34"/>
        <v>0</v>
      </c>
      <c r="AE244" s="13">
        <f t="shared" si="34"/>
        <v>0</v>
      </c>
    </row>
    <row r="245" spans="1:31" x14ac:dyDescent="0.25">
      <c r="A245" t="s">
        <v>51</v>
      </c>
      <c r="B245" t="s">
        <v>31</v>
      </c>
      <c r="C245" t="s">
        <v>52</v>
      </c>
      <c r="D245" s="6">
        <v>45511</v>
      </c>
      <c r="E245" s="17">
        <v>502963</v>
      </c>
      <c r="F245" s="17">
        <v>6224836</v>
      </c>
      <c r="G245" s="17">
        <v>503015</v>
      </c>
      <c r="H245" s="17">
        <v>6224869</v>
      </c>
      <c r="I245" t="s">
        <v>54</v>
      </c>
      <c r="J245" s="8">
        <v>3.3333333333333333E-2</v>
      </c>
      <c r="K245" s="12" t="s">
        <v>34</v>
      </c>
      <c r="L245" s="10"/>
      <c r="M245" s="10"/>
    </row>
    <row r="246" spans="1:31" x14ac:dyDescent="0.25">
      <c r="A246" t="s">
        <v>51</v>
      </c>
      <c r="B246" t="s">
        <v>31</v>
      </c>
      <c r="C246" t="s">
        <v>52</v>
      </c>
      <c r="I246" t="s">
        <v>54</v>
      </c>
      <c r="J246" s="8">
        <v>4.3749999999999997E-2</v>
      </c>
      <c r="K246" s="8">
        <f>J246-J245</f>
        <v>1.0416666666666664E-2</v>
      </c>
      <c r="L246" s="10">
        <f t="shared" si="28"/>
        <v>14.999999999999996</v>
      </c>
      <c r="M246" s="10"/>
      <c r="P246">
        <v>25</v>
      </c>
      <c r="Q246">
        <v>75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</row>
    <row r="247" spans="1:31" x14ac:dyDescent="0.25">
      <c r="A247" t="s">
        <v>51</v>
      </c>
      <c r="B247" t="s">
        <v>31</v>
      </c>
      <c r="C247" t="s">
        <v>52</v>
      </c>
      <c r="I247" t="s">
        <v>54</v>
      </c>
      <c r="J247" s="8">
        <v>5.486111111111111E-2</v>
      </c>
      <c r="K247" s="8">
        <f t="shared" ref="K247:K252" si="35">J247-J246</f>
        <v>1.1111111111111113E-2</v>
      </c>
      <c r="L247" s="10">
        <f t="shared" si="28"/>
        <v>16.000000000000004</v>
      </c>
      <c r="M247" s="10"/>
      <c r="P247">
        <v>0</v>
      </c>
      <c r="Q247">
        <v>0</v>
      </c>
      <c r="R247">
        <v>100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</row>
    <row r="248" spans="1:31" x14ac:dyDescent="0.25">
      <c r="A248" t="s">
        <v>51</v>
      </c>
      <c r="B248" t="s">
        <v>31</v>
      </c>
      <c r="C248" t="s">
        <v>52</v>
      </c>
      <c r="I248" t="s">
        <v>54</v>
      </c>
      <c r="J248" s="8">
        <v>6.1111111111111109E-2</v>
      </c>
      <c r="K248" s="8">
        <f t="shared" si="35"/>
        <v>6.2499999999999986E-3</v>
      </c>
      <c r="L248" s="10">
        <f t="shared" si="28"/>
        <v>8.9999999999999982</v>
      </c>
      <c r="M248" s="10"/>
      <c r="P248">
        <v>5</v>
      </c>
      <c r="Q248">
        <v>95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</row>
    <row r="249" spans="1:31" x14ac:dyDescent="0.25">
      <c r="A249" t="s">
        <v>51</v>
      </c>
      <c r="B249" t="s">
        <v>31</v>
      </c>
      <c r="C249" t="s">
        <v>52</v>
      </c>
      <c r="I249" t="s">
        <v>54</v>
      </c>
      <c r="J249" s="8">
        <v>8.0555555555555561E-2</v>
      </c>
      <c r="K249" s="8">
        <f t="shared" si="35"/>
        <v>1.9444444444444452E-2</v>
      </c>
      <c r="L249" s="10">
        <f t="shared" si="28"/>
        <v>28.000000000000011</v>
      </c>
      <c r="M249" s="10"/>
      <c r="P249">
        <v>0</v>
      </c>
      <c r="Q249">
        <v>5</v>
      </c>
      <c r="R249">
        <v>80</v>
      </c>
      <c r="S249">
        <v>0</v>
      </c>
      <c r="T249">
        <v>0</v>
      </c>
      <c r="U249">
        <v>0</v>
      </c>
      <c r="V249">
        <v>0</v>
      </c>
      <c r="W249">
        <v>15</v>
      </c>
      <c r="X249">
        <v>1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</row>
    <row r="250" spans="1:31" x14ac:dyDescent="0.25">
      <c r="A250" t="s">
        <v>51</v>
      </c>
      <c r="B250" t="s">
        <v>31</v>
      </c>
      <c r="C250" t="s">
        <v>52</v>
      </c>
      <c r="I250" t="s">
        <v>54</v>
      </c>
      <c r="J250" s="8">
        <v>9.0277777777777776E-2</v>
      </c>
      <c r="K250" s="8">
        <f t="shared" si="35"/>
        <v>9.7222222222222154E-3</v>
      </c>
      <c r="L250" s="10">
        <f t="shared" si="28"/>
        <v>13.999999999999991</v>
      </c>
      <c r="M250" s="10"/>
      <c r="P250">
        <v>0</v>
      </c>
      <c r="Q250">
        <v>0</v>
      </c>
      <c r="R250">
        <v>80</v>
      </c>
      <c r="S250">
        <v>0</v>
      </c>
      <c r="T250">
        <v>0</v>
      </c>
      <c r="U250">
        <v>0</v>
      </c>
      <c r="V250">
        <v>0</v>
      </c>
      <c r="W250">
        <v>20</v>
      </c>
      <c r="X250">
        <v>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</row>
    <row r="251" spans="1:31" x14ac:dyDescent="0.25">
      <c r="A251" t="s">
        <v>51</v>
      </c>
      <c r="B251" t="s">
        <v>31</v>
      </c>
      <c r="C251" t="s">
        <v>52</v>
      </c>
      <c r="I251" t="s">
        <v>54</v>
      </c>
      <c r="J251" s="8">
        <v>0.1111111111111111</v>
      </c>
      <c r="K251" s="8">
        <f t="shared" si="35"/>
        <v>2.0833333333333329E-2</v>
      </c>
      <c r="L251" s="10">
        <f t="shared" si="28"/>
        <v>29.999999999999993</v>
      </c>
      <c r="M251" s="10"/>
      <c r="P251">
        <v>0</v>
      </c>
      <c r="Q251">
        <v>0</v>
      </c>
      <c r="R251">
        <v>5</v>
      </c>
      <c r="S251">
        <v>0</v>
      </c>
      <c r="T251">
        <v>0</v>
      </c>
      <c r="U251">
        <v>0</v>
      </c>
      <c r="V251">
        <v>50</v>
      </c>
      <c r="W251">
        <v>40</v>
      </c>
      <c r="X251">
        <v>5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</row>
    <row r="252" spans="1:31" x14ac:dyDescent="0.25">
      <c r="A252" t="s">
        <v>51</v>
      </c>
      <c r="B252" t="s">
        <v>31</v>
      </c>
      <c r="C252" t="s">
        <v>52</v>
      </c>
      <c r="I252" t="s">
        <v>54</v>
      </c>
      <c r="J252" s="8">
        <v>0.1361111111111111</v>
      </c>
      <c r="K252" s="8">
        <f t="shared" si="35"/>
        <v>2.4999999999999994E-2</v>
      </c>
      <c r="L252" s="10">
        <f t="shared" si="28"/>
        <v>35.999999999999993</v>
      </c>
      <c r="M252" s="10"/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20</v>
      </c>
      <c r="W252">
        <v>20</v>
      </c>
      <c r="X252">
        <v>60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</row>
    <row r="253" spans="1:31" x14ac:dyDescent="0.25">
      <c r="A253" t="s">
        <v>51</v>
      </c>
      <c r="B253" t="s">
        <v>31</v>
      </c>
      <c r="C253" t="s">
        <v>52</v>
      </c>
      <c r="J253" s="12"/>
      <c r="K253" s="12"/>
      <c r="L253" s="12"/>
      <c r="M253" s="12"/>
      <c r="P253" s="13">
        <f>SUMPRODUCT(P246:P252,$L$246:$L$252)/SUM($L$246:$L$252)</f>
        <v>2.8378378378378373</v>
      </c>
      <c r="Q253" s="13">
        <f t="shared" ref="Q253:AE253" si="36">SUMPRODUCT(Q246:Q252,$L$246:$L$252)/SUM($L$246:$L$252)</f>
        <v>14.324324324324321</v>
      </c>
      <c r="R253" s="13">
        <f t="shared" si="36"/>
        <v>34.527027027027032</v>
      </c>
      <c r="S253" s="13">
        <f t="shared" si="36"/>
        <v>0</v>
      </c>
      <c r="T253" s="13">
        <f t="shared" si="36"/>
        <v>0</v>
      </c>
      <c r="U253" s="13">
        <f t="shared" si="36"/>
        <v>0</v>
      </c>
      <c r="V253" s="13">
        <f t="shared" si="36"/>
        <v>14.999999999999996</v>
      </c>
      <c r="W253" s="13">
        <f t="shared" si="36"/>
        <v>17.702702702702698</v>
      </c>
      <c r="X253" s="13">
        <f t="shared" si="36"/>
        <v>15.891891891891889</v>
      </c>
      <c r="Y253" s="13">
        <f t="shared" si="36"/>
        <v>0</v>
      </c>
      <c r="Z253" s="13">
        <f t="shared" si="36"/>
        <v>0</v>
      </c>
      <c r="AA253" s="13">
        <f t="shared" si="36"/>
        <v>0</v>
      </c>
      <c r="AB253" s="13">
        <f t="shared" si="36"/>
        <v>0</v>
      </c>
      <c r="AC253" s="13">
        <f t="shared" si="36"/>
        <v>0</v>
      </c>
      <c r="AD253" s="13">
        <f t="shared" si="36"/>
        <v>0</v>
      </c>
      <c r="AE253" s="13">
        <f t="shared" si="36"/>
        <v>0</v>
      </c>
    </row>
    <row r="254" spans="1:31" x14ac:dyDescent="0.25">
      <c r="A254" t="s">
        <v>55</v>
      </c>
      <c r="B254" t="s">
        <v>31</v>
      </c>
      <c r="C254" s="17" t="s">
        <v>56</v>
      </c>
      <c r="D254" s="6">
        <v>45545</v>
      </c>
      <c r="E254" s="7">
        <v>516700.66110112797</v>
      </c>
      <c r="F254" s="7">
        <v>6225625.55096485</v>
      </c>
      <c r="G254" s="7">
        <v>516581.30302188301</v>
      </c>
      <c r="H254" s="7">
        <v>6225667.5286590001</v>
      </c>
      <c r="I254" t="s">
        <v>57</v>
      </c>
      <c r="J254" s="8">
        <v>4.3055555555555555E-2</v>
      </c>
      <c r="K254" s="12" t="s">
        <v>34</v>
      </c>
      <c r="L254" s="10"/>
      <c r="M254" s="10"/>
    </row>
    <row r="255" spans="1:31" x14ac:dyDescent="0.25">
      <c r="A255" t="s">
        <v>55</v>
      </c>
      <c r="B255" t="s">
        <v>31</v>
      </c>
      <c r="C255" s="17" t="s">
        <v>56</v>
      </c>
      <c r="I255" t="s">
        <v>57</v>
      </c>
      <c r="J255" s="8">
        <v>6.3194444444444442E-2</v>
      </c>
      <c r="K255" s="8">
        <f>J255-J254</f>
        <v>2.0138888888888887E-2</v>
      </c>
      <c r="L255" s="10">
        <f t="shared" ref="L255:L318" si="37">K255* 86400/60</f>
        <v>28.999999999999996</v>
      </c>
      <c r="M255" s="10"/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1</v>
      </c>
      <c r="Y255">
        <v>0</v>
      </c>
      <c r="Z255">
        <v>100</v>
      </c>
      <c r="AA255">
        <v>0</v>
      </c>
      <c r="AB255">
        <v>1</v>
      </c>
      <c r="AC255">
        <v>0</v>
      </c>
      <c r="AD255">
        <v>0</v>
      </c>
      <c r="AE255">
        <v>0</v>
      </c>
    </row>
    <row r="256" spans="1:31" x14ac:dyDescent="0.25">
      <c r="A256" t="s">
        <v>55</v>
      </c>
      <c r="B256" t="s">
        <v>31</v>
      </c>
      <c r="C256" s="17" t="s">
        <v>56</v>
      </c>
      <c r="I256" t="s">
        <v>57</v>
      </c>
      <c r="J256" s="8">
        <v>8.7499999999999994E-2</v>
      </c>
      <c r="K256" s="8">
        <f t="shared" ref="K256:K277" si="38">J256-J255</f>
        <v>2.4305555555555552E-2</v>
      </c>
      <c r="L256" s="10">
        <f t="shared" si="37"/>
        <v>34.999999999999993</v>
      </c>
      <c r="M256" s="10"/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0</v>
      </c>
      <c r="W256">
        <v>10</v>
      </c>
      <c r="X256">
        <v>0</v>
      </c>
      <c r="Y256">
        <v>0</v>
      </c>
      <c r="Z256">
        <v>90</v>
      </c>
      <c r="AA256">
        <v>0</v>
      </c>
      <c r="AB256">
        <v>0</v>
      </c>
      <c r="AC256">
        <v>0</v>
      </c>
      <c r="AD256">
        <v>0</v>
      </c>
      <c r="AE256">
        <v>0</v>
      </c>
    </row>
    <row r="257" spans="1:31" x14ac:dyDescent="0.25">
      <c r="A257" t="s">
        <v>55</v>
      </c>
      <c r="B257" t="s">
        <v>31</v>
      </c>
      <c r="C257" s="17" t="s">
        <v>56</v>
      </c>
      <c r="I257" t="s">
        <v>57</v>
      </c>
      <c r="J257" s="8">
        <v>0.10833333333333334</v>
      </c>
      <c r="K257" s="8">
        <f t="shared" si="38"/>
        <v>2.0833333333333343E-2</v>
      </c>
      <c r="L257" s="10">
        <f t="shared" si="37"/>
        <v>30.000000000000014</v>
      </c>
      <c r="M257" s="10"/>
      <c r="P257">
        <v>0</v>
      </c>
      <c r="Q257">
        <v>0</v>
      </c>
      <c r="R257">
        <v>25</v>
      </c>
      <c r="S257">
        <v>0</v>
      </c>
      <c r="T257">
        <v>0</v>
      </c>
      <c r="U257">
        <v>1</v>
      </c>
      <c r="V257">
        <v>0</v>
      </c>
      <c r="W257">
        <v>25</v>
      </c>
      <c r="X257">
        <v>1</v>
      </c>
      <c r="Y257">
        <v>0</v>
      </c>
      <c r="Z257">
        <v>50</v>
      </c>
      <c r="AA257">
        <v>0</v>
      </c>
      <c r="AB257">
        <v>0</v>
      </c>
      <c r="AC257">
        <v>0</v>
      </c>
      <c r="AD257">
        <v>0</v>
      </c>
      <c r="AE257">
        <v>0</v>
      </c>
    </row>
    <row r="258" spans="1:31" x14ac:dyDescent="0.25">
      <c r="A258" t="s">
        <v>55</v>
      </c>
      <c r="B258" t="s">
        <v>31</v>
      </c>
      <c r="C258" s="17" t="s">
        <v>56</v>
      </c>
      <c r="I258" t="s">
        <v>57</v>
      </c>
      <c r="J258" s="8">
        <v>0.12291666666666666</v>
      </c>
      <c r="K258" s="8">
        <f t="shared" si="38"/>
        <v>1.4583333333333323E-2</v>
      </c>
      <c r="L258" s="10">
        <f t="shared" si="37"/>
        <v>20.999999999999986</v>
      </c>
      <c r="M258" s="10"/>
      <c r="P258">
        <v>0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0</v>
      </c>
      <c r="W258">
        <v>25</v>
      </c>
      <c r="X258">
        <v>0</v>
      </c>
      <c r="Y258">
        <v>0</v>
      </c>
      <c r="Z258">
        <v>75</v>
      </c>
      <c r="AA258">
        <v>0</v>
      </c>
      <c r="AB258">
        <v>1</v>
      </c>
      <c r="AC258">
        <v>0</v>
      </c>
      <c r="AD258">
        <v>0</v>
      </c>
      <c r="AE258">
        <v>0</v>
      </c>
    </row>
    <row r="259" spans="1:31" x14ac:dyDescent="0.25">
      <c r="A259" t="s">
        <v>55</v>
      </c>
      <c r="B259" t="s">
        <v>31</v>
      </c>
      <c r="C259" s="17" t="s">
        <v>56</v>
      </c>
      <c r="I259" t="s">
        <v>57</v>
      </c>
      <c r="J259" s="8">
        <v>0.12986111111111112</v>
      </c>
      <c r="K259" s="8">
        <f t="shared" si="38"/>
        <v>6.9444444444444614E-3</v>
      </c>
      <c r="L259" s="10">
        <f t="shared" si="37"/>
        <v>10.000000000000025</v>
      </c>
      <c r="M259" s="10"/>
      <c r="P259">
        <v>0</v>
      </c>
      <c r="Q259">
        <v>0</v>
      </c>
      <c r="R259">
        <v>15</v>
      </c>
      <c r="S259">
        <v>0</v>
      </c>
      <c r="T259">
        <v>0</v>
      </c>
      <c r="U259">
        <v>0</v>
      </c>
      <c r="V259">
        <v>0</v>
      </c>
      <c r="W259">
        <v>75</v>
      </c>
      <c r="X259">
        <v>0</v>
      </c>
      <c r="Y259">
        <v>0</v>
      </c>
      <c r="Z259">
        <v>10</v>
      </c>
      <c r="AA259">
        <v>0</v>
      </c>
      <c r="AB259">
        <v>0</v>
      </c>
      <c r="AC259">
        <v>0</v>
      </c>
      <c r="AD259">
        <v>0</v>
      </c>
      <c r="AE259">
        <v>0</v>
      </c>
    </row>
    <row r="260" spans="1:31" x14ac:dyDescent="0.25">
      <c r="A260" t="s">
        <v>55</v>
      </c>
      <c r="B260" t="s">
        <v>31</v>
      </c>
      <c r="C260" s="17" t="s">
        <v>56</v>
      </c>
      <c r="I260" t="s">
        <v>57</v>
      </c>
      <c r="J260" s="8">
        <v>0.1423611111111111</v>
      </c>
      <c r="K260" s="8">
        <f t="shared" si="38"/>
        <v>1.2499999999999983E-2</v>
      </c>
      <c r="L260" s="10">
        <f t="shared" si="37"/>
        <v>17.999999999999979</v>
      </c>
      <c r="M260" s="10"/>
      <c r="P260">
        <v>0</v>
      </c>
      <c r="Q260">
        <v>0</v>
      </c>
      <c r="R260">
        <v>5</v>
      </c>
      <c r="S260">
        <v>0</v>
      </c>
      <c r="T260">
        <v>0</v>
      </c>
      <c r="U260">
        <v>1</v>
      </c>
      <c r="V260">
        <v>0</v>
      </c>
      <c r="W260">
        <v>5</v>
      </c>
      <c r="X260">
        <v>0</v>
      </c>
      <c r="Y260">
        <v>0</v>
      </c>
      <c r="Z260">
        <v>90</v>
      </c>
      <c r="AA260">
        <v>0</v>
      </c>
      <c r="AB260">
        <v>0</v>
      </c>
      <c r="AC260">
        <v>0</v>
      </c>
      <c r="AD260">
        <v>0</v>
      </c>
      <c r="AE260">
        <v>0</v>
      </c>
    </row>
    <row r="261" spans="1:31" x14ac:dyDescent="0.25">
      <c r="A261" t="s">
        <v>55</v>
      </c>
      <c r="B261" t="s">
        <v>31</v>
      </c>
      <c r="C261" s="17" t="s">
        <v>56</v>
      </c>
      <c r="I261" t="s">
        <v>57</v>
      </c>
      <c r="J261" s="8">
        <v>0.16041666666666668</v>
      </c>
      <c r="K261" s="8">
        <f t="shared" si="38"/>
        <v>1.8055555555555575E-2</v>
      </c>
      <c r="L261" s="10">
        <f t="shared" si="37"/>
        <v>26.000000000000025</v>
      </c>
      <c r="M261" s="10"/>
      <c r="P261">
        <v>0</v>
      </c>
      <c r="Q261">
        <v>0</v>
      </c>
      <c r="R261">
        <v>35</v>
      </c>
      <c r="S261">
        <v>0</v>
      </c>
      <c r="T261">
        <v>0</v>
      </c>
      <c r="U261">
        <v>5</v>
      </c>
      <c r="V261">
        <v>0</v>
      </c>
      <c r="W261">
        <v>50</v>
      </c>
      <c r="X261">
        <v>1</v>
      </c>
      <c r="Y261">
        <v>0</v>
      </c>
      <c r="Z261">
        <v>10</v>
      </c>
      <c r="AA261">
        <v>0</v>
      </c>
      <c r="AB261">
        <v>0</v>
      </c>
      <c r="AC261">
        <v>0</v>
      </c>
      <c r="AD261">
        <v>0</v>
      </c>
      <c r="AE261">
        <v>0</v>
      </c>
    </row>
    <row r="262" spans="1:31" x14ac:dyDescent="0.25">
      <c r="A262" t="s">
        <v>55</v>
      </c>
      <c r="B262" t="s">
        <v>31</v>
      </c>
      <c r="C262" s="17" t="s">
        <v>56</v>
      </c>
      <c r="I262" t="s">
        <v>57</v>
      </c>
      <c r="J262" s="8">
        <v>0.17222222222222222</v>
      </c>
      <c r="K262" s="8">
        <f t="shared" si="38"/>
        <v>1.1805555555555541E-2</v>
      </c>
      <c r="L262" s="10">
        <f t="shared" si="37"/>
        <v>16.999999999999979</v>
      </c>
      <c r="M262" s="10"/>
      <c r="P262">
        <v>0</v>
      </c>
      <c r="Q262">
        <v>0</v>
      </c>
      <c r="R262">
        <v>15</v>
      </c>
      <c r="S262">
        <v>0</v>
      </c>
      <c r="T262">
        <v>0</v>
      </c>
      <c r="U262">
        <v>1</v>
      </c>
      <c r="V262">
        <v>0</v>
      </c>
      <c r="W262">
        <v>75</v>
      </c>
      <c r="X262">
        <v>0</v>
      </c>
      <c r="Y262">
        <v>0</v>
      </c>
      <c r="Z262">
        <v>10</v>
      </c>
      <c r="AA262">
        <v>0</v>
      </c>
      <c r="AB262">
        <v>1</v>
      </c>
      <c r="AC262">
        <v>0</v>
      </c>
      <c r="AD262">
        <v>0</v>
      </c>
      <c r="AE262">
        <v>0</v>
      </c>
    </row>
    <row r="263" spans="1:31" x14ac:dyDescent="0.25">
      <c r="A263" t="s">
        <v>55</v>
      </c>
      <c r="B263" t="s">
        <v>31</v>
      </c>
      <c r="C263" s="17" t="s">
        <v>56</v>
      </c>
      <c r="I263" t="s">
        <v>57</v>
      </c>
      <c r="J263" s="8">
        <v>0.19583333333333333</v>
      </c>
      <c r="K263" s="8">
        <f t="shared" si="38"/>
        <v>2.361111111111111E-2</v>
      </c>
      <c r="L263" s="10">
        <f t="shared" si="37"/>
        <v>34</v>
      </c>
      <c r="M263" s="10"/>
      <c r="P263">
        <v>5</v>
      </c>
      <c r="Q263">
        <v>0</v>
      </c>
      <c r="R263">
        <v>5</v>
      </c>
      <c r="S263">
        <v>0</v>
      </c>
      <c r="T263">
        <v>0</v>
      </c>
      <c r="U263">
        <v>5</v>
      </c>
      <c r="V263">
        <v>0</v>
      </c>
      <c r="W263">
        <v>80</v>
      </c>
      <c r="X263">
        <v>0</v>
      </c>
      <c r="Y263">
        <v>0</v>
      </c>
      <c r="Z263">
        <v>0</v>
      </c>
      <c r="AA263">
        <v>0</v>
      </c>
      <c r="AB263">
        <v>5</v>
      </c>
      <c r="AC263">
        <v>0</v>
      </c>
      <c r="AD263">
        <v>0</v>
      </c>
      <c r="AE263">
        <v>0</v>
      </c>
    </row>
    <row r="264" spans="1:31" x14ac:dyDescent="0.25">
      <c r="A264" t="s">
        <v>55</v>
      </c>
      <c r="B264" t="s">
        <v>31</v>
      </c>
      <c r="C264" s="17" t="s">
        <v>56</v>
      </c>
      <c r="I264" t="s">
        <v>57</v>
      </c>
      <c r="J264" s="8">
        <v>0.22152777777777777</v>
      </c>
      <c r="K264" s="8">
        <f t="shared" si="38"/>
        <v>2.5694444444444436E-2</v>
      </c>
      <c r="L264" s="10">
        <f t="shared" si="37"/>
        <v>36.999999999999986</v>
      </c>
      <c r="M264" s="10"/>
      <c r="P264">
        <v>0</v>
      </c>
      <c r="Q264">
        <v>0</v>
      </c>
      <c r="R264">
        <v>25</v>
      </c>
      <c r="S264">
        <v>0</v>
      </c>
      <c r="T264">
        <v>0</v>
      </c>
      <c r="U264">
        <v>1</v>
      </c>
      <c r="V264">
        <v>0</v>
      </c>
      <c r="W264">
        <v>65</v>
      </c>
      <c r="X264">
        <v>0</v>
      </c>
      <c r="Y264">
        <v>0</v>
      </c>
      <c r="Z264">
        <v>5</v>
      </c>
      <c r="AA264">
        <v>0</v>
      </c>
      <c r="AB264">
        <v>5</v>
      </c>
      <c r="AC264">
        <v>0</v>
      </c>
      <c r="AD264">
        <v>0</v>
      </c>
      <c r="AE264">
        <v>0</v>
      </c>
    </row>
    <row r="265" spans="1:31" x14ac:dyDescent="0.25">
      <c r="A265" t="s">
        <v>55</v>
      </c>
      <c r="B265" t="s">
        <v>31</v>
      </c>
      <c r="C265" s="17" t="s">
        <v>56</v>
      </c>
      <c r="I265" t="s">
        <v>57</v>
      </c>
      <c r="J265" s="8">
        <v>0.23680555555555555</v>
      </c>
      <c r="K265" s="8">
        <f t="shared" si="38"/>
        <v>1.5277777777777779E-2</v>
      </c>
      <c r="L265" s="10">
        <f t="shared" si="37"/>
        <v>22</v>
      </c>
      <c r="M265" s="10"/>
      <c r="P265">
        <v>0</v>
      </c>
      <c r="Q265">
        <v>0</v>
      </c>
      <c r="R265">
        <v>5</v>
      </c>
      <c r="S265">
        <v>0</v>
      </c>
      <c r="T265">
        <v>0</v>
      </c>
      <c r="U265">
        <v>5</v>
      </c>
      <c r="V265">
        <v>0</v>
      </c>
      <c r="W265">
        <v>85</v>
      </c>
      <c r="X265">
        <v>0</v>
      </c>
      <c r="Y265">
        <v>0</v>
      </c>
      <c r="Z265">
        <v>0</v>
      </c>
      <c r="AA265">
        <v>0</v>
      </c>
      <c r="AB265">
        <v>5</v>
      </c>
      <c r="AC265">
        <v>0</v>
      </c>
      <c r="AD265">
        <v>0</v>
      </c>
      <c r="AE265">
        <v>0</v>
      </c>
    </row>
    <row r="266" spans="1:31" x14ac:dyDescent="0.25">
      <c r="A266" t="s">
        <v>55</v>
      </c>
      <c r="B266" t="s">
        <v>31</v>
      </c>
      <c r="C266" s="17" t="s">
        <v>56</v>
      </c>
      <c r="I266" t="s">
        <v>57</v>
      </c>
      <c r="J266" s="8">
        <v>0.26041666666666669</v>
      </c>
      <c r="K266" s="8">
        <f t="shared" si="38"/>
        <v>2.3611111111111138E-2</v>
      </c>
      <c r="L266" s="10">
        <f t="shared" si="37"/>
        <v>34.000000000000036</v>
      </c>
      <c r="M266" s="10"/>
      <c r="P266">
        <v>0</v>
      </c>
      <c r="Q266">
        <v>0</v>
      </c>
      <c r="R266">
        <v>10</v>
      </c>
      <c r="S266">
        <v>0</v>
      </c>
      <c r="T266">
        <v>0</v>
      </c>
      <c r="U266">
        <v>5</v>
      </c>
      <c r="V266">
        <v>0</v>
      </c>
      <c r="W266">
        <v>80</v>
      </c>
      <c r="X266">
        <v>0</v>
      </c>
      <c r="Y266">
        <v>0</v>
      </c>
      <c r="Z266">
        <v>0</v>
      </c>
      <c r="AA266">
        <v>0</v>
      </c>
      <c r="AB266">
        <v>5</v>
      </c>
      <c r="AC266">
        <v>0</v>
      </c>
      <c r="AD266">
        <v>0</v>
      </c>
      <c r="AE266">
        <v>0</v>
      </c>
    </row>
    <row r="267" spans="1:31" x14ac:dyDescent="0.25">
      <c r="A267" t="s">
        <v>55</v>
      </c>
      <c r="B267" t="s">
        <v>31</v>
      </c>
      <c r="C267" s="17" t="s">
        <v>56</v>
      </c>
      <c r="I267" t="s">
        <v>57</v>
      </c>
      <c r="J267" s="8">
        <v>0.27916666666666667</v>
      </c>
      <c r="K267" s="8">
        <f t="shared" si="38"/>
        <v>1.8749999999999989E-2</v>
      </c>
      <c r="L267" s="10">
        <f t="shared" si="37"/>
        <v>26.999999999999986</v>
      </c>
      <c r="M267" s="10"/>
      <c r="P267">
        <v>10</v>
      </c>
      <c r="Q267">
        <v>0</v>
      </c>
      <c r="R267">
        <v>5</v>
      </c>
      <c r="S267">
        <v>0</v>
      </c>
      <c r="T267">
        <v>0</v>
      </c>
      <c r="U267">
        <v>0</v>
      </c>
      <c r="V267">
        <v>0</v>
      </c>
      <c r="W267">
        <v>75</v>
      </c>
      <c r="X267">
        <v>0</v>
      </c>
      <c r="Y267">
        <v>0</v>
      </c>
      <c r="Z267">
        <v>0</v>
      </c>
      <c r="AA267">
        <v>0</v>
      </c>
      <c r="AB267">
        <v>10</v>
      </c>
      <c r="AC267">
        <v>0</v>
      </c>
      <c r="AD267">
        <v>0</v>
      </c>
      <c r="AE267">
        <v>0</v>
      </c>
    </row>
    <row r="268" spans="1:31" x14ac:dyDescent="0.25">
      <c r="A268" t="s">
        <v>55</v>
      </c>
      <c r="B268" t="s">
        <v>31</v>
      </c>
      <c r="C268" s="17" t="s">
        <v>56</v>
      </c>
      <c r="I268" t="s">
        <v>57</v>
      </c>
      <c r="J268" s="8">
        <v>0.3034722222222222</v>
      </c>
      <c r="K268" s="8">
        <f t="shared" si="38"/>
        <v>2.4305555555555525E-2</v>
      </c>
      <c r="L268" s="10">
        <f t="shared" si="37"/>
        <v>34.999999999999957</v>
      </c>
      <c r="M268" s="10"/>
      <c r="P268">
        <v>0</v>
      </c>
      <c r="Q268">
        <v>0</v>
      </c>
      <c r="R268">
        <v>1</v>
      </c>
      <c r="S268">
        <v>0</v>
      </c>
      <c r="T268">
        <v>0</v>
      </c>
      <c r="U268">
        <v>1</v>
      </c>
      <c r="V268">
        <v>0</v>
      </c>
      <c r="W268">
        <v>100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0</v>
      </c>
    </row>
    <row r="269" spans="1:31" x14ac:dyDescent="0.25">
      <c r="A269" t="s">
        <v>55</v>
      </c>
      <c r="B269" t="s">
        <v>31</v>
      </c>
      <c r="C269" s="17" t="s">
        <v>56</v>
      </c>
      <c r="I269" t="s">
        <v>57</v>
      </c>
      <c r="J269" s="8">
        <v>0.32708333333333334</v>
      </c>
      <c r="K269" s="8">
        <f t="shared" si="38"/>
        <v>2.3611111111111138E-2</v>
      </c>
      <c r="L269" s="10">
        <f t="shared" si="37"/>
        <v>34.000000000000036</v>
      </c>
      <c r="M269" s="10"/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0</v>
      </c>
      <c r="W269">
        <v>90</v>
      </c>
      <c r="X269">
        <v>0</v>
      </c>
      <c r="Y269">
        <v>0</v>
      </c>
      <c r="Z269">
        <v>0</v>
      </c>
      <c r="AA269">
        <v>0</v>
      </c>
      <c r="AB269">
        <v>10</v>
      </c>
      <c r="AC269">
        <v>0</v>
      </c>
      <c r="AD269">
        <v>0</v>
      </c>
      <c r="AE269">
        <v>0</v>
      </c>
    </row>
    <row r="270" spans="1:31" x14ac:dyDescent="0.25">
      <c r="A270" t="s">
        <v>55</v>
      </c>
      <c r="B270" t="s">
        <v>31</v>
      </c>
      <c r="C270" s="17" t="s">
        <v>56</v>
      </c>
      <c r="I270" t="s">
        <v>57</v>
      </c>
      <c r="J270" s="8">
        <v>0.34305555555555556</v>
      </c>
      <c r="K270" s="8">
        <f t="shared" si="38"/>
        <v>1.5972222222222221E-2</v>
      </c>
      <c r="L270" s="10">
        <f t="shared" si="37"/>
        <v>23</v>
      </c>
      <c r="M270" s="10"/>
      <c r="P270">
        <v>0</v>
      </c>
      <c r="Q270">
        <v>0</v>
      </c>
      <c r="R270">
        <v>1</v>
      </c>
      <c r="S270">
        <v>0</v>
      </c>
      <c r="T270">
        <v>0</v>
      </c>
      <c r="U270">
        <v>5</v>
      </c>
      <c r="V270">
        <v>0</v>
      </c>
      <c r="W270">
        <v>85</v>
      </c>
      <c r="X270">
        <v>1</v>
      </c>
      <c r="Y270">
        <v>0</v>
      </c>
      <c r="Z270">
        <v>0</v>
      </c>
      <c r="AA270">
        <v>0</v>
      </c>
      <c r="AB270">
        <v>10</v>
      </c>
      <c r="AC270">
        <v>0</v>
      </c>
      <c r="AD270">
        <v>0</v>
      </c>
      <c r="AE270">
        <v>0</v>
      </c>
    </row>
    <row r="271" spans="1:31" x14ac:dyDescent="0.25">
      <c r="A271" t="s">
        <v>55</v>
      </c>
      <c r="B271" t="s">
        <v>31</v>
      </c>
      <c r="C271" s="17" t="s">
        <v>56</v>
      </c>
      <c r="I271" t="s">
        <v>57</v>
      </c>
      <c r="J271" s="8">
        <v>0.36805555555555558</v>
      </c>
      <c r="K271" s="8">
        <f t="shared" si="38"/>
        <v>2.5000000000000022E-2</v>
      </c>
      <c r="L271" s="10">
        <f t="shared" si="37"/>
        <v>36.000000000000028</v>
      </c>
      <c r="M271" s="10"/>
      <c r="P271">
        <v>0</v>
      </c>
      <c r="Q271">
        <v>0</v>
      </c>
      <c r="R271">
        <v>50</v>
      </c>
      <c r="S271">
        <v>1</v>
      </c>
      <c r="T271">
        <v>0</v>
      </c>
      <c r="U271">
        <v>50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0</v>
      </c>
    </row>
    <row r="272" spans="1:31" x14ac:dyDescent="0.25">
      <c r="A272" t="s">
        <v>55</v>
      </c>
      <c r="B272" t="s">
        <v>31</v>
      </c>
      <c r="C272" s="17" t="s">
        <v>56</v>
      </c>
      <c r="I272" t="s">
        <v>57</v>
      </c>
      <c r="J272" s="8">
        <v>0.3923611111111111</v>
      </c>
      <c r="K272" s="8">
        <f t="shared" si="38"/>
        <v>2.4305555555555525E-2</v>
      </c>
      <c r="L272" s="10">
        <f t="shared" si="37"/>
        <v>34.999999999999957</v>
      </c>
      <c r="M272" s="10"/>
      <c r="P272">
        <v>0</v>
      </c>
      <c r="Q272">
        <v>0</v>
      </c>
      <c r="R272">
        <v>25</v>
      </c>
      <c r="S272">
        <v>5</v>
      </c>
      <c r="T272">
        <v>0</v>
      </c>
      <c r="U272">
        <v>0</v>
      </c>
      <c r="V272">
        <v>0</v>
      </c>
      <c r="W272">
        <v>70</v>
      </c>
      <c r="X272">
        <v>1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0</v>
      </c>
    </row>
    <row r="273" spans="1:31" x14ac:dyDescent="0.25">
      <c r="A273" t="s">
        <v>55</v>
      </c>
      <c r="B273" t="s">
        <v>31</v>
      </c>
      <c r="C273" s="17" t="s">
        <v>56</v>
      </c>
      <c r="I273" t="s">
        <v>57</v>
      </c>
      <c r="J273" s="8">
        <v>0.40972222222222221</v>
      </c>
      <c r="K273" s="8">
        <f t="shared" si="38"/>
        <v>1.7361111111111105E-2</v>
      </c>
      <c r="L273" s="10">
        <f t="shared" si="37"/>
        <v>24.999999999999993</v>
      </c>
      <c r="M273" s="10"/>
      <c r="P273">
        <v>10</v>
      </c>
      <c r="Q273">
        <v>0</v>
      </c>
      <c r="R273">
        <v>5</v>
      </c>
      <c r="S273">
        <v>5</v>
      </c>
      <c r="T273">
        <v>0</v>
      </c>
      <c r="U273">
        <v>50</v>
      </c>
      <c r="V273">
        <v>0</v>
      </c>
      <c r="W273">
        <v>25</v>
      </c>
      <c r="X273">
        <v>0</v>
      </c>
      <c r="Y273">
        <v>0</v>
      </c>
      <c r="Z273">
        <v>0</v>
      </c>
      <c r="AA273">
        <v>0</v>
      </c>
      <c r="AB273">
        <v>5</v>
      </c>
      <c r="AC273">
        <v>0</v>
      </c>
      <c r="AD273">
        <v>0</v>
      </c>
      <c r="AE273">
        <v>0</v>
      </c>
    </row>
    <row r="274" spans="1:31" x14ac:dyDescent="0.25">
      <c r="A274" t="s">
        <v>55</v>
      </c>
      <c r="B274" t="s">
        <v>31</v>
      </c>
      <c r="C274" s="17" t="s">
        <v>56</v>
      </c>
      <c r="I274" t="s">
        <v>57</v>
      </c>
      <c r="J274" s="8">
        <v>0.42222222222222222</v>
      </c>
      <c r="K274" s="8">
        <f t="shared" si="38"/>
        <v>1.2500000000000011E-2</v>
      </c>
      <c r="L274" s="10">
        <f t="shared" si="37"/>
        <v>18.000000000000014</v>
      </c>
      <c r="M274" s="10"/>
      <c r="P274">
        <v>0</v>
      </c>
      <c r="Q274">
        <v>0</v>
      </c>
      <c r="R274">
        <v>1</v>
      </c>
      <c r="S274">
        <v>1</v>
      </c>
      <c r="T274">
        <v>0</v>
      </c>
      <c r="U274">
        <v>100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</row>
    <row r="275" spans="1:31" x14ac:dyDescent="0.25">
      <c r="A275" t="s">
        <v>55</v>
      </c>
      <c r="B275" t="s">
        <v>31</v>
      </c>
      <c r="C275" s="17" t="s">
        <v>56</v>
      </c>
      <c r="I275" t="s">
        <v>57</v>
      </c>
      <c r="J275" s="8">
        <v>0.43611111111111112</v>
      </c>
      <c r="K275" s="8">
        <f t="shared" si="38"/>
        <v>1.3888888888888895E-2</v>
      </c>
      <c r="L275" s="10">
        <f t="shared" si="37"/>
        <v>20.000000000000007</v>
      </c>
      <c r="M275" s="10"/>
      <c r="P275">
        <v>0</v>
      </c>
      <c r="Q275">
        <v>0</v>
      </c>
      <c r="R275">
        <v>1</v>
      </c>
      <c r="S275">
        <v>1</v>
      </c>
      <c r="T275">
        <v>0</v>
      </c>
      <c r="U275">
        <v>50</v>
      </c>
      <c r="V275">
        <v>0</v>
      </c>
      <c r="W275">
        <v>45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5</v>
      </c>
      <c r="AD275">
        <v>0</v>
      </c>
      <c r="AE275">
        <v>0</v>
      </c>
    </row>
    <row r="276" spans="1:31" x14ac:dyDescent="0.25">
      <c r="A276" t="s">
        <v>55</v>
      </c>
      <c r="B276" t="s">
        <v>31</v>
      </c>
      <c r="C276" s="17" t="s">
        <v>56</v>
      </c>
      <c r="I276" t="s">
        <v>57</v>
      </c>
      <c r="J276" s="8">
        <v>0.45694444444444443</v>
      </c>
      <c r="K276" s="8">
        <f t="shared" si="38"/>
        <v>2.0833333333333315E-2</v>
      </c>
      <c r="L276" s="10">
        <f t="shared" si="37"/>
        <v>29.999999999999975</v>
      </c>
      <c r="M276" s="10"/>
      <c r="P276">
        <v>0</v>
      </c>
      <c r="Q276">
        <v>0</v>
      </c>
      <c r="R276">
        <v>1</v>
      </c>
      <c r="S276">
        <v>0</v>
      </c>
      <c r="T276">
        <v>0</v>
      </c>
      <c r="U276">
        <v>5</v>
      </c>
      <c r="V276">
        <v>0</v>
      </c>
      <c r="W276">
        <v>95</v>
      </c>
      <c r="X276">
        <v>1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0</v>
      </c>
    </row>
    <row r="277" spans="1:31" x14ac:dyDescent="0.25">
      <c r="A277" t="s">
        <v>55</v>
      </c>
      <c r="B277" t="s">
        <v>31</v>
      </c>
      <c r="C277" s="17" t="s">
        <v>56</v>
      </c>
      <c r="I277" t="s">
        <v>57</v>
      </c>
      <c r="J277" s="8">
        <v>0.48749999999999999</v>
      </c>
      <c r="K277" s="8">
        <f t="shared" si="38"/>
        <v>3.0555555555555558E-2</v>
      </c>
      <c r="L277" s="10">
        <f t="shared" si="37"/>
        <v>44</v>
      </c>
      <c r="M277" s="10"/>
      <c r="P277">
        <v>0</v>
      </c>
      <c r="Q277">
        <v>0</v>
      </c>
      <c r="R277">
        <v>1</v>
      </c>
      <c r="S277">
        <v>0</v>
      </c>
      <c r="T277">
        <v>0</v>
      </c>
      <c r="U277">
        <v>1</v>
      </c>
      <c r="V277">
        <v>0</v>
      </c>
      <c r="W277">
        <v>100</v>
      </c>
      <c r="X277">
        <v>1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</row>
    <row r="278" spans="1:31" x14ac:dyDescent="0.25">
      <c r="A278" t="s">
        <v>55</v>
      </c>
      <c r="B278" t="s">
        <v>31</v>
      </c>
      <c r="C278" s="17" t="s">
        <v>56</v>
      </c>
      <c r="J278" s="12"/>
      <c r="K278" s="12"/>
      <c r="L278" s="10"/>
      <c r="M278" s="10"/>
      <c r="P278" s="13">
        <f>SUMPRODUCT(P255:P277,$L$255:$L$277)/SUM($L$255:$L$277)</f>
        <v>1.0781249999999996</v>
      </c>
      <c r="Q278" s="13">
        <f t="shared" ref="Q278:AE278" si="39">SUMPRODUCT(Q255:Q277,$L$255:$L$277)/SUM($L$255:$L$277)</f>
        <v>0</v>
      </c>
      <c r="R278" s="13">
        <f t="shared" si="39"/>
        <v>10.632812500000002</v>
      </c>
      <c r="S278" s="13">
        <f t="shared" si="39"/>
        <v>0.58437499999999964</v>
      </c>
      <c r="T278" s="13">
        <f t="shared" si="39"/>
        <v>0</v>
      </c>
      <c r="U278" s="13">
        <f t="shared" si="39"/>
        <v>10.884375000000004</v>
      </c>
      <c r="V278" s="13">
        <f t="shared" si="39"/>
        <v>0</v>
      </c>
      <c r="W278" s="13">
        <f t="shared" si="39"/>
        <v>57.0625</v>
      </c>
      <c r="X278" s="13">
        <f t="shared" si="39"/>
        <v>0.33906249999999993</v>
      </c>
      <c r="Y278" s="13">
        <f t="shared" si="39"/>
        <v>0</v>
      </c>
      <c r="Z278" s="13">
        <f t="shared" si="39"/>
        <v>17.984374999999993</v>
      </c>
      <c r="AA278" s="13">
        <f t="shared" si="39"/>
        <v>0</v>
      </c>
      <c r="AB278" s="13">
        <f t="shared" si="39"/>
        <v>2.7703125000000002</v>
      </c>
      <c r="AC278" s="13">
        <f t="shared" si="39"/>
        <v>0.15625000000000006</v>
      </c>
      <c r="AD278" s="13">
        <f t="shared" si="39"/>
        <v>0</v>
      </c>
      <c r="AE278" s="13">
        <f t="shared" si="39"/>
        <v>0</v>
      </c>
    </row>
    <row r="279" spans="1:31" x14ac:dyDescent="0.25">
      <c r="A279" t="s">
        <v>55</v>
      </c>
      <c r="B279" t="s">
        <v>31</v>
      </c>
      <c r="C279" s="17" t="s">
        <v>56</v>
      </c>
      <c r="D279" s="6">
        <v>45545</v>
      </c>
      <c r="E279" s="7">
        <v>516783.57428749802</v>
      </c>
      <c r="F279" s="7">
        <v>6225744.8210763503</v>
      </c>
      <c r="G279" s="7">
        <v>516576.402398573</v>
      </c>
      <c r="H279" s="7">
        <v>6225776.9604355898</v>
      </c>
      <c r="I279" t="s">
        <v>58</v>
      </c>
      <c r="J279" s="8">
        <v>2.5000000000000001E-2</v>
      </c>
      <c r="K279" s="12" t="s">
        <v>34</v>
      </c>
      <c r="L279" s="10"/>
      <c r="M279" s="10"/>
    </row>
    <row r="280" spans="1:31" x14ac:dyDescent="0.25">
      <c r="A280" t="s">
        <v>55</v>
      </c>
      <c r="B280" t="s">
        <v>31</v>
      </c>
      <c r="C280" s="17" t="s">
        <v>56</v>
      </c>
      <c r="I280" t="s">
        <v>58</v>
      </c>
      <c r="J280" s="8">
        <v>5.4166666666666669E-2</v>
      </c>
      <c r="K280" s="8">
        <f>J280-J279</f>
        <v>2.9166666666666667E-2</v>
      </c>
      <c r="L280" s="10">
        <f t="shared" si="37"/>
        <v>42</v>
      </c>
      <c r="M280" s="10"/>
      <c r="P280">
        <v>0</v>
      </c>
      <c r="Q280">
        <v>0</v>
      </c>
      <c r="R280">
        <v>0</v>
      </c>
      <c r="S280">
        <v>1</v>
      </c>
      <c r="T280">
        <v>0</v>
      </c>
      <c r="U280">
        <v>5</v>
      </c>
      <c r="V280">
        <v>0</v>
      </c>
      <c r="W280">
        <v>95</v>
      </c>
      <c r="X280">
        <v>1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E280">
        <v>0</v>
      </c>
    </row>
    <row r="281" spans="1:31" x14ac:dyDescent="0.25">
      <c r="A281" t="s">
        <v>55</v>
      </c>
      <c r="B281" t="s">
        <v>31</v>
      </c>
      <c r="C281" s="17" t="s">
        <v>56</v>
      </c>
      <c r="I281" t="s">
        <v>58</v>
      </c>
      <c r="J281" s="8">
        <v>7.4999999999999997E-2</v>
      </c>
      <c r="K281" s="8">
        <f t="shared" ref="K281:K289" si="40">J281-J280</f>
        <v>2.0833333333333329E-2</v>
      </c>
      <c r="L281" s="10">
        <f t="shared" si="37"/>
        <v>29.999999999999993</v>
      </c>
      <c r="M281" s="10"/>
      <c r="P281">
        <v>0</v>
      </c>
      <c r="Q281">
        <v>0</v>
      </c>
      <c r="R281">
        <v>1</v>
      </c>
      <c r="S281">
        <v>0</v>
      </c>
      <c r="T281">
        <v>0</v>
      </c>
      <c r="U281">
        <v>5</v>
      </c>
      <c r="V281">
        <v>0</v>
      </c>
      <c r="W281">
        <v>90</v>
      </c>
      <c r="X281">
        <v>0</v>
      </c>
      <c r="Y281">
        <v>0</v>
      </c>
      <c r="Z281">
        <v>1</v>
      </c>
      <c r="AA281">
        <v>0</v>
      </c>
      <c r="AB281">
        <v>5</v>
      </c>
      <c r="AC281">
        <v>0</v>
      </c>
      <c r="AD281">
        <v>0</v>
      </c>
      <c r="AE281">
        <v>0</v>
      </c>
    </row>
    <row r="282" spans="1:31" x14ac:dyDescent="0.25">
      <c r="A282" t="s">
        <v>55</v>
      </c>
      <c r="B282" t="s">
        <v>31</v>
      </c>
      <c r="C282" s="17" t="s">
        <v>56</v>
      </c>
      <c r="I282" t="s">
        <v>58</v>
      </c>
      <c r="J282" s="8">
        <v>9.7916666666666666E-2</v>
      </c>
      <c r="K282" s="8">
        <f t="shared" si="40"/>
        <v>2.2916666666666669E-2</v>
      </c>
      <c r="L282" s="10">
        <f t="shared" si="37"/>
        <v>33.000000000000007</v>
      </c>
      <c r="M282" s="10"/>
      <c r="P282">
        <v>0</v>
      </c>
      <c r="Q282">
        <v>0</v>
      </c>
      <c r="R282">
        <v>1</v>
      </c>
      <c r="S282">
        <v>0</v>
      </c>
      <c r="T282">
        <v>0</v>
      </c>
      <c r="U282">
        <v>5</v>
      </c>
      <c r="V282">
        <v>0</v>
      </c>
      <c r="W282">
        <v>90</v>
      </c>
      <c r="X282">
        <v>1</v>
      </c>
      <c r="Y282">
        <v>0</v>
      </c>
      <c r="Z282">
        <v>0</v>
      </c>
      <c r="AA282">
        <v>0</v>
      </c>
      <c r="AB282">
        <v>5</v>
      </c>
      <c r="AC282">
        <v>0</v>
      </c>
      <c r="AD282">
        <v>0</v>
      </c>
      <c r="AE282">
        <v>0</v>
      </c>
    </row>
    <row r="283" spans="1:31" x14ac:dyDescent="0.25">
      <c r="A283" t="s">
        <v>55</v>
      </c>
      <c r="B283" t="s">
        <v>31</v>
      </c>
      <c r="C283" s="17" t="s">
        <v>56</v>
      </c>
      <c r="I283" t="s">
        <v>58</v>
      </c>
      <c r="J283" s="8">
        <v>0.12430555555555556</v>
      </c>
      <c r="K283" s="8">
        <f t="shared" si="40"/>
        <v>2.6388888888888892E-2</v>
      </c>
      <c r="L283" s="10">
        <f t="shared" si="37"/>
        <v>38.000000000000007</v>
      </c>
      <c r="M283" s="10"/>
      <c r="P283">
        <v>0</v>
      </c>
      <c r="Q283">
        <v>0</v>
      </c>
      <c r="R283">
        <v>0</v>
      </c>
      <c r="S283">
        <v>0</v>
      </c>
      <c r="T283">
        <v>0</v>
      </c>
      <c r="U283">
        <v>25</v>
      </c>
      <c r="V283">
        <v>0</v>
      </c>
      <c r="W283">
        <v>70</v>
      </c>
      <c r="X283">
        <v>0</v>
      </c>
      <c r="Y283">
        <v>0</v>
      </c>
      <c r="Z283">
        <v>0</v>
      </c>
      <c r="AA283">
        <v>0</v>
      </c>
      <c r="AB283">
        <v>5</v>
      </c>
      <c r="AC283">
        <v>0</v>
      </c>
      <c r="AD283">
        <v>0</v>
      </c>
      <c r="AE283">
        <v>0</v>
      </c>
    </row>
    <row r="284" spans="1:31" x14ac:dyDescent="0.25">
      <c r="A284" t="s">
        <v>55</v>
      </c>
      <c r="B284" t="s">
        <v>31</v>
      </c>
      <c r="C284" s="17" t="s">
        <v>56</v>
      </c>
      <c r="I284" t="s">
        <v>58</v>
      </c>
      <c r="J284" s="8">
        <v>0.14861111111111111</v>
      </c>
      <c r="K284" s="8">
        <f t="shared" si="40"/>
        <v>2.4305555555555552E-2</v>
      </c>
      <c r="L284" s="10">
        <f t="shared" si="37"/>
        <v>34.999999999999993</v>
      </c>
      <c r="M284" s="10"/>
      <c r="P284">
        <v>50</v>
      </c>
      <c r="Q284">
        <v>0</v>
      </c>
      <c r="R284">
        <v>5</v>
      </c>
      <c r="S284">
        <v>0</v>
      </c>
      <c r="T284">
        <v>0</v>
      </c>
      <c r="U284">
        <v>5</v>
      </c>
      <c r="V284">
        <v>0</v>
      </c>
      <c r="W284">
        <v>35</v>
      </c>
      <c r="X284">
        <v>0</v>
      </c>
      <c r="Y284">
        <v>0</v>
      </c>
      <c r="Z284">
        <v>0</v>
      </c>
      <c r="AA284">
        <v>0</v>
      </c>
      <c r="AB284">
        <v>5</v>
      </c>
      <c r="AC284">
        <v>0</v>
      </c>
      <c r="AD284">
        <v>0</v>
      </c>
      <c r="AE284">
        <v>0</v>
      </c>
    </row>
    <row r="285" spans="1:31" x14ac:dyDescent="0.25">
      <c r="A285" t="s">
        <v>55</v>
      </c>
      <c r="B285" t="s">
        <v>31</v>
      </c>
      <c r="C285" s="17" t="s">
        <v>56</v>
      </c>
      <c r="I285" t="s">
        <v>58</v>
      </c>
      <c r="J285" s="8">
        <v>0.16388888888888889</v>
      </c>
      <c r="K285" s="8">
        <f t="shared" si="40"/>
        <v>1.5277777777777779E-2</v>
      </c>
      <c r="L285" s="10">
        <f t="shared" si="37"/>
        <v>22</v>
      </c>
      <c r="M285" s="10"/>
      <c r="P285">
        <v>25</v>
      </c>
      <c r="Q285">
        <v>0</v>
      </c>
      <c r="R285">
        <v>5</v>
      </c>
      <c r="S285">
        <v>1</v>
      </c>
      <c r="T285">
        <v>0</v>
      </c>
      <c r="U285">
        <v>0</v>
      </c>
      <c r="V285">
        <v>0</v>
      </c>
      <c r="W285">
        <v>50</v>
      </c>
      <c r="X285">
        <v>5</v>
      </c>
      <c r="Y285">
        <v>0</v>
      </c>
      <c r="Z285">
        <v>0</v>
      </c>
      <c r="AA285">
        <v>0</v>
      </c>
      <c r="AB285">
        <v>10</v>
      </c>
      <c r="AC285">
        <v>5</v>
      </c>
      <c r="AD285">
        <v>0</v>
      </c>
      <c r="AE285">
        <v>0</v>
      </c>
    </row>
    <row r="286" spans="1:31" x14ac:dyDescent="0.25">
      <c r="A286" t="s">
        <v>55</v>
      </c>
      <c r="B286" t="s">
        <v>31</v>
      </c>
      <c r="C286" s="17" t="s">
        <v>56</v>
      </c>
      <c r="I286" t="s">
        <v>58</v>
      </c>
      <c r="J286" s="8">
        <v>0.1875</v>
      </c>
      <c r="K286" s="8">
        <f t="shared" si="40"/>
        <v>2.361111111111111E-2</v>
      </c>
      <c r="L286" s="10">
        <f t="shared" si="37"/>
        <v>34</v>
      </c>
      <c r="M286" s="10"/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50</v>
      </c>
      <c r="X286">
        <v>0</v>
      </c>
      <c r="Y286">
        <v>0</v>
      </c>
      <c r="Z286">
        <v>0</v>
      </c>
      <c r="AA286">
        <v>0</v>
      </c>
      <c r="AB286">
        <v>25</v>
      </c>
      <c r="AC286">
        <v>25</v>
      </c>
      <c r="AD286">
        <v>0</v>
      </c>
      <c r="AE286">
        <v>0</v>
      </c>
    </row>
    <row r="287" spans="1:31" x14ac:dyDescent="0.25">
      <c r="A287" t="s">
        <v>55</v>
      </c>
      <c r="B287" t="s">
        <v>31</v>
      </c>
      <c r="C287" s="17" t="s">
        <v>56</v>
      </c>
      <c r="I287" t="s">
        <v>58</v>
      </c>
      <c r="J287" s="8">
        <v>0.20833333333333334</v>
      </c>
      <c r="K287" s="8">
        <f t="shared" si="40"/>
        <v>2.0833333333333343E-2</v>
      </c>
      <c r="L287" s="10">
        <f t="shared" si="37"/>
        <v>30.000000000000014</v>
      </c>
      <c r="M287" s="10"/>
      <c r="P287">
        <v>30</v>
      </c>
      <c r="Q287">
        <v>0</v>
      </c>
      <c r="R287">
        <v>0</v>
      </c>
      <c r="S287">
        <v>0</v>
      </c>
      <c r="T287">
        <v>0</v>
      </c>
      <c r="U287">
        <v>5</v>
      </c>
      <c r="V287">
        <v>0</v>
      </c>
      <c r="W287">
        <v>35</v>
      </c>
      <c r="X287">
        <v>0</v>
      </c>
      <c r="Y287">
        <v>0</v>
      </c>
      <c r="Z287">
        <v>0</v>
      </c>
      <c r="AA287">
        <v>0</v>
      </c>
      <c r="AB287">
        <v>30</v>
      </c>
      <c r="AC287">
        <v>0</v>
      </c>
      <c r="AD287">
        <v>0</v>
      </c>
      <c r="AE287">
        <v>0</v>
      </c>
    </row>
    <row r="288" spans="1:31" x14ac:dyDescent="0.25">
      <c r="A288" t="s">
        <v>55</v>
      </c>
      <c r="B288" t="s">
        <v>31</v>
      </c>
      <c r="C288" s="17" t="s">
        <v>56</v>
      </c>
      <c r="I288" t="s">
        <v>58</v>
      </c>
      <c r="J288" s="8">
        <v>0.23194444444444445</v>
      </c>
      <c r="K288" s="8">
        <f t="shared" si="40"/>
        <v>2.361111111111111E-2</v>
      </c>
      <c r="L288" s="10">
        <f t="shared" si="37"/>
        <v>34</v>
      </c>
      <c r="M288" s="10"/>
      <c r="P288">
        <v>25</v>
      </c>
      <c r="Q288">
        <v>0</v>
      </c>
      <c r="R288">
        <v>0</v>
      </c>
      <c r="S288">
        <v>5</v>
      </c>
      <c r="T288">
        <v>0</v>
      </c>
      <c r="U288">
        <v>5</v>
      </c>
      <c r="V288">
        <v>0</v>
      </c>
      <c r="W288">
        <v>55</v>
      </c>
      <c r="X288">
        <v>1</v>
      </c>
      <c r="Y288">
        <v>0</v>
      </c>
      <c r="Z288">
        <v>5</v>
      </c>
      <c r="AA288">
        <v>0</v>
      </c>
      <c r="AB288">
        <v>0</v>
      </c>
      <c r="AC288">
        <v>5</v>
      </c>
      <c r="AD288">
        <v>0</v>
      </c>
      <c r="AE288">
        <v>0</v>
      </c>
    </row>
    <row r="289" spans="1:31" x14ac:dyDescent="0.25">
      <c r="A289" t="s">
        <v>55</v>
      </c>
      <c r="B289" t="s">
        <v>31</v>
      </c>
      <c r="C289" s="17" t="s">
        <v>56</v>
      </c>
      <c r="I289" t="s">
        <v>58</v>
      </c>
      <c r="J289" s="8">
        <v>0.24791666666666667</v>
      </c>
      <c r="K289" s="8">
        <f t="shared" si="40"/>
        <v>1.5972222222222221E-2</v>
      </c>
      <c r="L289" s="10">
        <f t="shared" si="37"/>
        <v>23</v>
      </c>
      <c r="M289" s="10"/>
      <c r="P289">
        <v>0</v>
      </c>
      <c r="Q289">
        <v>0</v>
      </c>
      <c r="R289">
        <v>5</v>
      </c>
      <c r="S289">
        <v>0</v>
      </c>
      <c r="T289">
        <v>0</v>
      </c>
      <c r="U289">
        <v>5</v>
      </c>
      <c r="V289">
        <v>0</v>
      </c>
      <c r="W289">
        <v>65</v>
      </c>
      <c r="X289">
        <v>25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0</v>
      </c>
    </row>
    <row r="290" spans="1:31" x14ac:dyDescent="0.25">
      <c r="A290" t="s">
        <v>55</v>
      </c>
      <c r="B290" t="s">
        <v>31</v>
      </c>
      <c r="C290" s="17" t="s">
        <v>56</v>
      </c>
      <c r="J290" s="12"/>
      <c r="K290" s="12"/>
      <c r="L290" s="10"/>
      <c r="M290" s="10"/>
      <c r="P290" s="13">
        <f>SUMPRODUCT(P280:P289,$L$280:$L$289)/SUM($L$280:$L$289)</f>
        <v>12.616822429906541</v>
      </c>
      <c r="Q290" s="13">
        <f t="shared" ref="Q290:AE290" si="41">SUMPRODUCT(Q280:Q289,$L$280:$L$289)/SUM($L$280:$L$289)</f>
        <v>0</v>
      </c>
      <c r="R290" s="13">
        <f t="shared" si="41"/>
        <v>1.442367601246106</v>
      </c>
      <c r="S290" s="13">
        <f t="shared" si="41"/>
        <v>0.7289719626168224</v>
      </c>
      <c r="T290" s="13">
        <f t="shared" si="41"/>
        <v>0</v>
      </c>
      <c r="U290" s="13">
        <f t="shared" si="41"/>
        <v>6.4953271028037385</v>
      </c>
      <c r="V290" s="13">
        <f t="shared" si="41"/>
        <v>0</v>
      </c>
      <c r="W290" s="13">
        <f t="shared" si="41"/>
        <v>64.672897196261687</v>
      </c>
      <c r="X290" s="13">
        <f t="shared" si="41"/>
        <v>2.4735202492211839</v>
      </c>
      <c r="Y290" s="13">
        <f t="shared" si="41"/>
        <v>0</v>
      </c>
      <c r="Z290" s="13">
        <f t="shared" si="41"/>
        <v>0.69470404984423673</v>
      </c>
      <c r="AA290" s="13">
        <f t="shared" si="41"/>
        <v>0</v>
      </c>
      <c r="AB290" s="13">
        <f t="shared" si="41"/>
        <v>8.386292834890968</v>
      </c>
      <c r="AC290" s="13">
        <f t="shared" si="41"/>
        <v>3.5202492211838008</v>
      </c>
      <c r="AD290" s="13">
        <f t="shared" si="41"/>
        <v>0</v>
      </c>
      <c r="AE290" s="13">
        <f t="shared" si="41"/>
        <v>0</v>
      </c>
    </row>
    <row r="291" spans="1:31" x14ac:dyDescent="0.25">
      <c r="A291" t="s">
        <v>55</v>
      </c>
      <c r="B291" t="s">
        <v>31</v>
      </c>
      <c r="C291" s="17" t="s">
        <v>56</v>
      </c>
      <c r="D291" s="6">
        <v>45545</v>
      </c>
      <c r="E291" s="7">
        <v>516705.13260108902</v>
      </c>
      <c r="F291" s="7">
        <v>6225913.7118779002</v>
      </c>
      <c r="G291" s="7">
        <v>516606.07569124899</v>
      </c>
      <c r="H291" s="7">
        <v>6225917.2354509803</v>
      </c>
      <c r="I291" t="s">
        <v>59</v>
      </c>
      <c r="J291" s="8">
        <v>2.7777777777777776E-2</v>
      </c>
      <c r="K291" s="12" t="s">
        <v>34</v>
      </c>
      <c r="L291" s="10"/>
      <c r="M291" s="10"/>
    </row>
    <row r="292" spans="1:31" x14ac:dyDescent="0.25">
      <c r="A292" t="s">
        <v>55</v>
      </c>
      <c r="B292" t="s">
        <v>31</v>
      </c>
      <c r="C292" s="17" t="s">
        <v>56</v>
      </c>
      <c r="I292" t="s">
        <v>59</v>
      </c>
      <c r="J292" s="8">
        <v>5.1388888888888887E-2</v>
      </c>
      <c r="K292" s="8">
        <f>J292-J291</f>
        <v>2.361111111111111E-2</v>
      </c>
      <c r="L292" s="10">
        <f t="shared" si="37"/>
        <v>34</v>
      </c>
      <c r="M292" s="10"/>
      <c r="P292">
        <v>0</v>
      </c>
      <c r="Q292">
        <v>0</v>
      </c>
      <c r="R292">
        <v>5</v>
      </c>
      <c r="S292">
        <v>0</v>
      </c>
      <c r="T292">
        <v>0</v>
      </c>
      <c r="U292">
        <v>0</v>
      </c>
      <c r="V292">
        <v>0</v>
      </c>
      <c r="W292">
        <v>90</v>
      </c>
      <c r="X292">
        <v>0</v>
      </c>
      <c r="Y292">
        <v>0</v>
      </c>
      <c r="Z292">
        <v>0</v>
      </c>
      <c r="AA292">
        <v>0</v>
      </c>
      <c r="AB292">
        <v>5</v>
      </c>
      <c r="AC292">
        <v>0</v>
      </c>
      <c r="AD292">
        <v>0</v>
      </c>
      <c r="AE292">
        <v>0</v>
      </c>
    </row>
    <row r="293" spans="1:31" x14ac:dyDescent="0.25">
      <c r="A293" t="s">
        <v>55</v>
      </c>
      <c r="B293" t="s">
        <v>31</v>
      </c>
      <c r="C293" s="17" t="s">
        <v>56</v>
      </c>
      <c r="I293" t="s">
        <v>59</v>
      </c>
      <c r="J293" s="8">
        <v>7.7777777777777779E-2</v>
      </c>
      <c r="K293" s="8">
        <f t="shared" ref="K293:K303" si="42">J293-J292</f>
        <v>2.6388888888888892E-2</v>
      </c>
      <c r="L293" s="10">
        <f t="shared" si="37"/>
        <v>38.000000000000007</v>
      </c>
      <c r="M293" s="10"/>
      <c r="P293">
        <v>0</v>
      </c>
      <c r="Q293">
        <v>0</v>
      </c>
      <c r="R293">
        <v>10</v>
      </c>
      <c r="S293">
        <v>0</v>
      </c>
      <c r="T293">
        <v>0</v>
      </c>
      <c r="U293">
        <v>0</v>
      </c>
      <c r="V293">
        <v>0</v>
      </c>
      <c r="W293">
        <v>65</v>
      </c>
      <c r="X293">
        <v>1</v>
      </c>
      <c r="Y293">
        <v>0</v>
      </c>
      <c r="Z293">
        <v>0</v>
      </c>
      <c r="AA293">
        <v>0</v>
      </c>
      <c r="AB293">
        <v>25</v>
      </c>
      <c r="AC293">
        <v>0</v>
      </c>
      <c r="AD293">
        <v>0</v>
      </c>
      <c r="AE293">
        <v>0</v>
      </c>
    </row>
    <row r="294" spans="1:31" x14ac:dyDescent="0.25">
      <c r="A294" t="s">
        <v>55</v>
      </c>
      <c r="B294" t="s">
        <v>31</v>
      </c>
      <c r="C294" s="17" t="s">
        <v>56</v>
      </c>
      <c r="I294" t="s">
        <v>59</v>
      </c>
      <c r="J294" s="8">
        <v>9.8611111111111108E-2</v>
      </c>
      <c r="K294" s="8">
        <f t="shared" si="42"/>
        <v>2.0833333333333329E-2</v>
      </c>
      <c r="L294" s="10">
        <f t="shared" si="37"/>
        <v>29.999999999999993</v>
      </c>
      <c r="M294" s="10"/>
      <c r="P294">
        <v>0</v>
      </c>
      <c r="Q294">
        <v>0</v>
      </c>
      <c r="R294">
        <v>5</v>
      </c>
      <c r="S294">
        <v>0</v>
      </c>
      <c r="T294">
        <v>0</v>
      </c>
      <c r="U294">
        <v>1</v>
      </c>
      <c r="V294">
        <v>0</v>
      </c>
      <c r="W294">
        <v>50</v>
      </c>
      <c r="X294">
        <v>0</v>
      </c>
      <c r="Y294">
        <v>0</v>
      </c>
      <c r="Z294">
        <v>0</v>
      </c>
      <c r="AA294">
        <v>0</v>
      </c>
      <c r="AB294">
        <v>45</v>
      </c>
      <c r="AC294">
        <v>0</v>
      </c>
      <c r="AD294">
        <v>0</v>
      </c>
      <c r="AE294">
        <v>0</v>
      </c>
    </row>
    <row r="295" spans="1:31" x14ac:dyDescent="0.25">
      <c r="A295" t="s">
        <v>55</v>
      </c>
      <c r="B295" t="s">
        <v>31</v>
      </c>
      <c r="C295" s="17" t="s">
        <v>56</v>
      </c>
      <c r="I295" t="s">
        <v>59</v>
      </c>
      <c r="J295" s="8">
        <v>0.11736111111111111</v>
      </c>
      <c r="K295" s="8">
        <f t="shared" si="42"/>
        <v>1.8750000000000003E-2</v>
      </c>
      <c r="L295" s="10">
        <f t="shared" si="37"/>
        <v>27.000000000000004</v>
      </c>
      <c r="M295" s="10"/>
      <c r="P295">
        <v>0</v>
      </c>
      <c r="Q295">
        <v>0</v>
      </c>
      <c r="R295">
        <v>25</v>
      </c>
      <c r="S295">
        <v>0</v>
      </c>
      <c r="T295">
        <v>0</v>
      </c>
      <c r="U295">
        <v>5</v>
      </c>
      <c r="V295">
        <v>0</v>
      </c>
      <c r="W295">
        <v>45</v>
      </c>
      <c r="X295">
        <v>0</v>
      </c>
      <c r="Y295">
        <v>0</v>
      </c>
      <c r="Z295">
        <v>1</v>
      </c>
      <c r="AA295">
        <v>0</v>
      </c>
      <c r="AB295">
        <v>25</v>
      </c>
      <c r="AC295">
        <v>0</v>
      </c>
      <c r="AD295">
        <v>0</v>
      </c>
      <c r="AE295">
        <v>0</v>
      </c>
    </row>
    <row r="296" spans="1:31" x14ac:dyDescent="0.25">
      <c r="A296" t="s">
        <v>55</v>
      </c>
      <c r="B296" t="s">
        <v>31</v>
      </c>
      <c r="C296" s="17" t="s">
        <v>56</v>
      </c>
      <c r="I296" t="s">
        <v>59</v>
      </c>
      <c r="J296" s="8">
        <v>0.13958333333333334</v>
      </c>
      <c r="K296" s="8">
        <f t="shared" si="42"/>
        <v>2.2222222222222227E-2</v>
      </c>
      <c r="L296" s="10">
        <f t="shared" si="37"/>
        <v>32.000000000000007</v>
      </c>
      <c r="M296" s="10"/>
      <c r="P296">
        <v>0</v>
      </c>
      <c r="Q296">
        <v>0</v>
      </c>
      <c r="R296">
        <v>25</v>
      </c>
      <c r="S296">
        <v>0</v>
      </c>
      <c r="T296">
        <v>0</v>
      </c>
      <c r="U296">
        <v>1</v>
      </c>
      <c r="V296">
        <v>0</v>
      </c>
      <c r="W296">
        <v>40</v>
      </c>
      <c r="X296">
        <v>5</v>
      </c>
      <c r="Y296">
        <v>0</v>
      </c>
      <c r="Z296">
        <v>0</v>
      </c>
      <c r="AA296">
        <v>5</v>
      </c>
      <c r="AB296">
        <v>25</v>
      </c>
      <c r="AC296">
        <v>0</v>
      </c>
      <c r="AD296">
        <v>0</v>
      </c>
      <c r="AE296">
        <v>0</v>
      </c>
    </row>
    <row r="297" spans="1:31" x14ac:dyDescent="0.25">
      <c r="A297" t="s">
        <v>55</v>
      </c>
      <c r="B297" t="s">
        <v>31</v>
      </c>
      <c r="C297" s="17" t="s">
        <v>56</v>
      </c>
      <c r="I297" t="s">
        <v>59</v>
      </c>
      <c r="J297" s="8">
        <v>0.15625</v>
      </c>
      <c r="K297" s="8">
        <f t="shared" si="42"/>
        <v>1.6666666666666663E-2</v>
      </c>
      <c r="L297" s="10">
        <f t="shared" si="37"/>
        <v>23.999999999999996</v>
      </c>
      <c r="M297" s="10"/>
      <c r="P297">
        <v>0</v>
      </c>
      <c r="Q297">
        <v>0</v>
      </c>
      <c r="R297">
        <v>0</v>
      </c>
      <c r="S297">
        <v>0</v>
      </c>
      <c r="T297">
        <v>0</v>
      </c>
      <c r="U297">
        <v>5</v>
      </c>
      <c r="V297">
        <v>0</v>
      </c>
      <c r="W297">
        <v>45</v>
      </c>
      <c r="X297">
        <v>5</v>
      </c>
      <c r="Y297">
        <v>0</v>
      </c>
      <c r="Z297">
        <v>0</v>
      </c>
      <c r="AA297">
        <v>0</v>
      </c>
      <c r="AB297">
        <v>45</v>
      </c>
      <c r="AC297">
        <v>0</v>
      </c>
      <c r="AD297">
        <v>1</v>
      </c>
      <c r="AE297">
        <v>0</v>
      </c>
    </row>
    <row r="298" spans="1:31" x14ac:dyDescent="0.25">
      <c r="A298" t="s">
        <v>55</v>
      </c>
      <c r="B298" t="s">
        <v>31</v>
      </c>
      <c r="C298" s="17" t="s">
        <v>56</v>
      </c>
      <c r="I298" t="s">
        <v>59</v>
      </c>
      <c r="J298" s="8">
        <v>0.17847222222222223</v>
      </c>
      <c r="K298" s="8">
        <f t="shared" si="42"/>
        <v>2.2222222222222227E-2</v>
      </c>
      <c r="L298" s="10">
        <f t="shared" si="37"/>
        <v>32.000000000000007</v>
      </c>
      <c r="M298" s="10"/>
      <c r="P298">
        <v>25</v>
      </c>
      <c r="Q298">
        <v>0</v>
      </c>
      <c r="R298">
        <v>1</v>
      </c>
      <c r="S298">
        <v>1</v>
      </c>
      <c r="T298">
        <v>0</v>
      </c>
      <c r="U298">
        <v>5</v>
      </c>
      <c r="V298">
        <v>0</v>
      </c>
      <c r="W298">
        <v>20</v>
      </c>
      <c r="X298">
        <v>0</v>
      </c>
      <c r="Y298">
        <v>0</v>
      </c>
      <c r="Z298">
        <v>0</v>
      </c>
      <c r="AA298">
        <v>0</v>
      </c>
      <c r="AB298">
        <v>50</v>
      </c>
      <c r="AC298">
        <v>0</v>
      </c>
      <c r="AD298">
        <v>0</v>
      </c>
      <c r="AE298">
        <v>0</v>
      </c>
    </row>
    <row r="299" spans="1:31" x14ac:dyDescent="0.25">
      <c r="A299" t="s">
        <v>55</v>
      </c>
      <c r="B299" t="s">
        <v>31</v>
      </c>
      <c r="C299" s="17" t="s">
        <v>56</v>
      </c>
      <c r="I299" t="s">
        <v>59</v>
      </c>
      <c r="J299" s="8">
        <v>0.19791666666666666</v>
      </c>
      <c r="K299" s="8">
        <f t="shared" si="42"/>
        <v>1.9444444444444431E-2</v>
      </c>
      <c r="L299" s="10">
        <f t="shared" si="37"/>
        <v>27.999999999999982</v>
      </c>
      <c r="M299" s="10"/>
      <c r="P299">
        <v>25</v>
      </c>
      <c r="Q299">
        <v>0</v>
      </c>
      <c r="R299">
        <v>5</v>
      </c>
      <c r="S299">
        <v>0</v>
      </c>
      <c r="T299">
        <v>0</v>
      </c>
      <c r="U299">
        <v>5</v>
      </c>
      <c r="V299">
        <v>0</v>
      </c>
      <c r="W299">
        <v>10</v>
      </c>
      <c r="X299">
        <v>1</v>
      </c>
      <c r="Y299">
        <v>0</v>
      </c>
      <c r="Z299">
        <v>0</v>
      </c>
      <c r="AA299">
        <v>0</v>
      </c>
      <c r="AB299">
        <v>65</v>
      </c>
      <c r="AC299">
        <v>0</v>
      </c>
      <c r="AD299">
        <v>0</v>
      </c>
      <c r="AE299">
        <v>0</v>
      </c>
    </row>
    <row r="300" spans="1:31" x14ac:dyDescent="0.25">
      <c r="A300" t="s">
        <v>55</v>
      </c>
      <c r="B300" t="s">
        <v>31</v>
      </c>
      <c r="C300" s="17" t="s">
        <v>56</v>
      </c>
      <c r="I300" t="s">
        <v>59</v>
      </c>
      <c r="J300" s="8">
        <v>0.21875</v>
      </c>
      <c r="K300" s="8">
        <f t="shared" si="42"/>
        <v>2.0833333333333343E-2</v>
      </c>
      <c r="L300" s="10">
        <f t="shared" si="37"/>
        <v>30.000000000000014</v>
      </c>
      <c r="M300" s="10"/>
      <c r="P300">
        <v>50</v>
      </c>
      <c r="Q300">
        <v>0</v>
      </c>
      <c r="R300">
        <v>5</v>
      </c>
      <c r="S300">
        <v>0</v>
      </c>
      <c r="T300">
        <v>0</v>
      </c>
      <c r="U300">
        <v>5</v>
      </c>
      <c r="V300">
        <v>0</v>
      </c>
      <c r="W300">
        <v>10</v>
      </c>
      <c r="X300">
        <v>0</v>
      </c>
      <c r="Y300">
        <v>0</v>
      </c>
      <c r="Z300">
        <v>0</v>
      </c>
      <c r="AA300">
        <v>0</v>
      </c>
      <c r="AB300">
        <v>30</v>
      </c>
      <c r="AC300">
        <v>0</v>
      </c>
      <c r="AD300">
        <v>1</v>
      </c>
      <c r="AE300">
        <v>0</v>
      </c>
    </row>
    <row r="301" spans="1:31" x14ac:dyDescent="0.25">
      <c r="A301" t="s">
        <v>55</v>
      </c>
      <c r="B301" t="s">
        <v>31</v>
      </c>
      <c r="C301" s="17" t="s">
        <v>56</v>
      </c>
      <c r="I301" t="s">
        <v>59</v>
      </c>
      <c r="J301" s="8">
        <v>0.22777777777777777</v>
      </c>
      <c r="K301" s="8">
        <f t="shared" si="42"/>
        <v>9.0277777777777735E-3</v>
      </c>
      <c r="L301" s="10">
        <f t="shared" si="37"/>
        <v>12.999999999999995</v>
      </c>
      <c r="M301" s="10"/>
      <c r="P301">
        <v>50</v>
      </c>
      <c r="Q301">
        <v>0</v>
      </c>
      <c r="R301">
        <v>15</v>
      </c>
      <c r="S301">
        <v>1</v>
      </c>
      <c r="T301">
        <v>0</v>
      </c>
      <c r="U301">
        <v>1</v>
      </c>
      <c r="V301">
        <v>0</v>
      </c>
      <c r="W301">
        <v>20</v>
      </c>
      <c r="X301">
        <v>1</v>
      </c>
      <c r="Y301">
        <v>0</v>
      </c>
      <c r="Z301">
        <v>0</v>
      </c>
      <c r="AA301">
        <v>0</v>
      </c>
      <c r="AB301">
        <v>15</v>
      </c>
      <c r="AC301">
        <v>0</v>
      </c>
      <c r="AD301">
        <v>1</v>
      </c>
      <c r="AE301">
        <v>0</v>
      </c>
    </row>
    <row r="302" spans="1:31" x14ac:dyDescent="0.25">
      <c r="A302" t="s">
        <v>55</v>
      </c>
      <c r="B302" t="s">
        <v>31</v>
      </c>
      <c r="C302" s="17" t="s">
        <v>56</v>
      </c>
      <c r="I302" t="s">
        <v>59</v>
      </c>
      <c r="J302" s="8">
        <v>0.25</v>
      </c>
      <c r="K302" s="8">
        <f t="shared" si="42"/>
        <v>2.2222222222222227E-2</v>
      </c>
      <c r="L302" s="10">
        <f t="shared" si="37"/>
        <v>32.000000000000007</v>
      </c>
      <c r="M302" s="10"/>
      <c r="P302">
        <v>0</v>
      </c>
      <c r="Q302">
        <v>0</v>
      </c>
      <c r="R302">
        <v>5</v>
      </c>
      <c r="S302">
        <v>10</v>
      </c>
      <c r="T302">
        <v>0</v>
      </c>
      <c r="U302">
        <v>1</v>
      </c>
      <c r="V302">
        <v>0</v>
      </c>
      <c r="W302">
        <v>55</v>
      </c>
      <c r="X302">
        <v>1</v>
      </c>
      <c r="Y302">
        <v>0</v>
      </c>
      <c r="Z302">
        <v>0</v>
      </c>
      <c r="AA302">
        <v>0</v>
      </c>
      <c r="AB302">
        <v>25</v>
      </c>
      <c r="AC302">
        <v>0</v>
      </c>
      <c r="AD302">
        <v>5</v>
      </c>
      <c r="AE302">
        <v>0</v>
      </c>
    </row>
    <row r="303" spans="1:31" x14ac:dyDescent="0.25">
      <c r="A303" t="s">
        <v>55</v>
      </c>
      <c r="B303" t="s">
        <v>31</v>
      </c>
      <c r="C303" s="17" t="s">
        <v>56</v>
      </c>
      <c r="I303" t="s">
        <v>59</v>
      </c>
      <c r="J303" s="8">
        <v>0.26666666666666666</v>
      </c>
      <c r="K303" s="8">
        <f t="shared" si="42"/>
        <v>1.6666666666666663E-2</v>
      </c>
      <c r="L303" s="10">
        <f t="shared" si="37"/>
        <v>23.999999999999996</v>
      </c>
      <c r="M303" s="10"/>
      <c r="P303">
        <v>0</v>
      </c>
      <c r="Q303">
        <v>0</v>
      </c>
      <c r="R303">
        <v>0</v>
      </c>
      <c r="S303">
        <v>5</v>
      </c>
      <c r="T303">
        <v>0</v>
      </c>
      <c r="U303">
        <v>1</v>
      </c>
      <c r="V303">
        <v>0</v>
      </c>
      <c r="W303">
        <v>90</v>
      </c>
      <c r="X303">
        <v>5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</row>
    <row r="304" spans="1:31" x14ac:dyDescent="0.25">
      <c r="A304" t="s">
        <v>55</v>
      </c>
      <c r="B304" t="s">
        <v>31</v>
      </c>
      <c r="C304" s="17" t="s">
        <v>56</v>
      </c>
      <c r="J304" s="12"/>
      <c r="K304" s="12"/>
      <c r="L304" s="10"/>
      <c r="M304" s="10"/>
      <c r="P304" s="13">
        <f>SUMPRODUCT(P292:P303,$L$292:$L$303)/SUM($L$292:$L$303)</f>
        <v>10.61046511627907</v>
      </c>
      <c r="Q304" s="13">
        <f t="shared" ref="Q304:AA304" si="43">SUMPRODUCT(Q292:Q303,$L$292:$L$303)/SUM($L$292:$L$303)</f>
        <v>0</v>
      </c>
      <c r="R304" s="13">
        <f t="shared" si="43"/>
        <v>8.2906976744186043</v>
      </c>
      <c r="S304" s="13">
        <f t="shared" si="43"/>
        <v>1.4098837209302326</v>
      </c>
      <c r="T304" s="13">
        <f t="shared" si="43"/>
        <v>0</v>
      </c>
      <c r="U304" s="13">
        <f t="shared" si="43"/>
        <v>2.4302325581395348</v>
      </c>
      <c r="V304" s="13">
        <f t="shared" si="43"/>
        <v>0</v>
      </c>
      <c r="W304" s="13">
        <f t="shared" si="43"/>
        <v>46.526162790697676</v>
      </c>
      <c r="X304" s="13">
        <f t="shared" si="43"/>
        <v>1.4854651162790697</v>
      </c>
      <c r="Y304" s="13">
        <f t="shared" si="43"/>
        <v>0</v>
      </c>
      <c r="Z304" s="13">
        <f t="shared" si="43"/>
        <v>7.848837209302327E-2</v>
      </c>
      <c r="AA304" s="13">
        <f t="shared" si="43"/>
        <v>0.46511627906976755</v>
      </c>
      <c r="AB304" s="13">
        <f>SUMPRODUCT(AB292:AB303,$L$292:$L$303)/SUM($L$292:$L$303)</f>
        <v>30.058139534883715</v>
      </c>
      <c r="AC304" s="13">
        <f t="shared" ref="AC304:AE304" si="44">SUMPRODUCT(AC292:AC303,$L$292:$L$303)/SUM($L$292:$L$303)</f>
        <v>0</v>
      </c>
      <c r="AD304" s="13">
        <f t="shared" si="44"/>
        <v>0.65988372093023273</v>
      </c>
      <c r="AE304" s="13">
        <f t="shared" si="44"/>
        <v>0</v>
      </c>
    </row>
    <row r="305" spans="1:31" x14ac:dyDescent="0.25">
      <c r="A305" t="s">
        <v>51</v>
      </c>
      <c r="B305" t="s">
        <v>31</v>
      </c>
      <c r="C305" t="s">
        <v>32</v>
      </c>
      <c r="D305" s="6">
        <v>45547</v>
      </c>
      <c r="E305" s="7">
        <v>503040.88487762399</v>
      </c>
      <c r="F305" s="7">
        <v>6225650.4638699004</v>
      </c>
      <c r="G305" s="7">
        <v>502998.94675518601</v>
      </c>
      <c r="H305" s="7">
        <v>6225606.3181053502</v>
      </c>
      <c r="I305" t="s">
        <v>57</v>
      </c>
      <c r="J305" s="8">
        <v>5.6944444444444443E-2</v>
      </c>
      <c r="K305" s="12" t="s">
        <v>34</v>
      </c>
      <c r="L305" s="10"/>
      <c r="M305" s="10"/>
    </row>
    <row r="306" spans="1:31" x14ac:dyDescent="0.25">
      <c r="A306" t="s">
        <v>51</v>
      </c>
      <c r="B306" t="s">
        <v>31</v>
      </c>
      <c r="C306" t="s">
        <v>32</v>
      </c>
      <c r="I306" t="s">
        <v>57</v>
      </c>
      <c r="J306" s="8">
        <v>7.6388888888888895E-2</v>
      </c>
      <c r="K306" s="8">
        <f>J306-J305</f>
        <v>1.9444444444444452E-2</v>
      </c>
      <c r="L306" s="10">
        <f t="shared" si="37"/>
        <v>28.000000000000011</v>
      </c>
      <c r="M306" s="10"/>
      <c r="P306">
        <v>95</v>
      </c>
      <c r="Q306">
        <v>0</v>
      </c>
      <c r="R306">
        <v>5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</row>
    <row r="307" spans="1:31" x14ac:dyDescent="0.25">
      <c r="A307" t="s">
        <v>51</v>
      </c>
      <c r="B307" t="s">
        <v>31</v>
      </c>
      <c r="C307" t="s">
        <v>32</v>
      </c>
      <c r="I307" t="s">
        <v>57</v>
      </c>
      <c r="J307" s="8">
        <v>9.930555555555555E-2</v>
      </c>
      <c r="K307" s="8">
        <f t="shared" ref="K307:K324" si="45">J307-J306</f>
        <v>2.2916666666666655E-2</v>
      </c>
      <c r="L307" s="10">
        <f t="shared" si="37"/>
        <v>32.999999999999979</v>
      </c>
      <c r="M307" s="10"/>
      <c r="P307">
        <v>95</v>
      </c>
      <c r="Q307">
        <v>0</v>
      </c>
      <c r="R307">
        <v>5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</row>
    <row r="308" spans="1:31" x14ac:dyDescent="0.25">
      <c r="A308" t="s">
        <v>51</v>
      </c>
      <c r="B308" t="s">
        <v>31</v>
      </c>
      <c r="C308" t="s">
        <v>32</v>
      </c>
      <c r="I308" t="s">
        <v>57</v>
      </c>
      <c r="J308" s="8">
        <v>0.11388888888888889</v>
      </c>
      <c r="K308" s="8">
        <f t="shared" si="45"/>
        <v>1.4583333333333337E-2</v>
      </c>
      <c r="L308" s="10">
        <f t="shared" si="37"/>
        <v>21.000000000000004</v>
      </c>
      <c r="M308" s="10"/>
      <c r="P308">
        <v>25</v>
      </c>
      <c r="Q308">
        <v>0</v>
      </c>
      <c r="R308">
        <v>75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1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</row>
    <row r="309" spans="1:31" x14ac:dyDescent="0.25">
      <c r="A309" t="s">
        <v>51</v>
      </c>
      <c r="B309" t="s">
        <v>31</v>
      </c>
      <c r="C309" t="s">
        <v>32</v>
      </c>
      <c r="I309" t="s">
        <v>57</v>
      </c>
      <c r="J309" s="8">
        <v>0.1361111111111111</v>
      </c>
      <c r="K309" s="8">
        <f t="shared" si="45"/>
        <v>2.2222222222222213E-2</v>
      </c>
      <c r="L309" s="10">
        <f t="shared" si="37"/>
        <v>31.999999999999986</v>
      </c>
      <c r="M309" s="10"/>
      <c r="P309">
        <v>0</v>
      </c>
      <c r="Q309">
        <v>0</v>
      </c>
      <c r="R309">
        <v>100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1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</row>
    <row r="310" spans="1:31" x14ac:dyDescent="0.25">
      <c r="A310" t="s">
        <v>51</v>
      </c>
      <c r="B310" t="s">
        <v>31</v>
      </c>
      <c r="C310" t="s">
        <v>32</v>
      </c>
      <c r="I310" t="s">
        <v>57</v>
      </c>
      <c r="J310" s="8">
        <v>0.15833333333333333</v>
      </c>
      <c r="K310" s="8">
        <f t="shared" si="45"/>
        <v>2.2222222222222227E-2</v>
      </c>
      <c r="L310" s="10">
        <f t="shared" si="37"/>
        <v>32.000000000000007</v>
      </c>
      <c r="M310" s="10"/>
      <c r="P310">
        <v>25</v>
      </c>
      <c r="Q310">
        <v>10</v>
      </c>
      <c r="R310">
        <v>65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1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</row>
    <row r="311" spans="1:31" x14ac:dyDescent="0.25">
      <c r="A311" t="s">
        <v>51</v>
      </c>
      <c r="B311" t="s">
        <v>31</v>
      </c>
      <c r="C311" t="s">
        <v>32</v>
      </c>
      <c r="I311" t="s">
        <v>57</v>
      </c>
      <c r="J311" s="8">
        <v>0.1701388888888889</v>
      </c>
      <c r="K311" s="8">
        <f t="shared" si="45"/>
        <v>1.1805555555555569E-2</v>
      </c>
      <c r="L311" s="10">
        <f t="shared" si="37"/>
        <v>17.000000000000018</v>
      </c>
      <c r="M311" s="10"/>
      <c r="P311">
        <v>75</v>
      </c>
      <c r="Q311">
        <v>0</v>
      </c>
      <c r="R311">
        <v>25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</row>
    <row r="312" spans="1:31" x14ac:dyDescent="0.25">
      <c r="A312" t="s">
        <v>51</v>
      </c>
      <c r="B312" t="s">
        <v>31</v>
      </c>
      <c r="C312" t="s">
        <v>32</v>
      </c>
      <c r="I312" t="s">
        <v>57</v>
      </c>
      <c r="J312" s="8">
        <v>0.1875</v>
      </c>
      <c r="K312" s="8">
        <f t="shared" si="45"/>
        <v>1.7361111111111105E-2</v>
      </c>
      <c r="L312" s="10">
        <f t="shared" si="37"/>
        <v>24.999999999999993</v>
      </c>
      <c r="M312" s="10"/>
      <c r="P312">
        <v>25</v>
      </c>
      <c r="Q312">
        <v>1</v>
      </c>
      <c r="R312">
        <v>75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1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</row>
    <row r="313" spans="1:31" x14ac:dyDescent="0.25">
      <c r="A313" t="s">
        <v>51</v>
      </c>
      <c r="B313" t="s">
        <v>31</v>
      </c>
      <c r="C313" t="s">
        <v>32</v>
      </c>
      <c r="I313" t="s">
        <v>57</v>
      </c>
      <c r="J313" s="8">
        <v>0.21180555555555555</v>
      </c>
      <c r="K313" s="8">
        <f t="shared" si="45"/>
        <v>2.4305555555555552E-2</v>
      </c>
      <c r="L313" s="10">
        <f t="shared" si="37"/>
        <v>34.999999999999993</v>
      </c>
      <c r="M313" s="10"/>
      <c r="P313">
        <v>0</v>
      </c>
      <c r="Q313">
        <v>100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</row>
    <row r="314" spans="1:31" x14ac:dyDescent="0.25">
      <c r="A314" t="s">
        <v>51</v>
      </c>
      <c r="B314" t="s">
        <v>31</v>
      </c>
      <c r="C314" t="s">
        <v>32</v>
      </c>
      <c r="I314" t="s">
        <v>57</v>
      </c>
      <c r="J314" s="8">
        <v>0.2298611111111111</v>
      </c>
      <c r="K314" s="8">
        <f t="shared" si="45"/>
        <v>1.8055555555555547E-2</v>
      </c>
      <c r="L314" s="10">
        <f t="shared" si="37"/>
        <v>25.999999999999989</v>
      </c>
      <c r="M314" s="10"/>
      <c r="P314">
        <v>0</v>
      </c>
      <c r="Q314">
        <v>95</v>
      </c>
      <c r="R314">
        <v>5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</row>
    <row r="315" spans="1:31" x14ac:dyDescent="0.25">
      <c r="A315" t="s">
        <v>51</v>
      </c>
      <c r="B315" t="s">
        <v>31</v>
      </c>
      <c r="C315" t="s">
        <v>32</v>
      </c>
      <c r="I315" t="s">
        <v>57</v>
      </c>
      <c r="J315" s="8">
        <v>0.24166666666666667</v>
      </c>
      <c r="K315" s="8">
        <f t="shared" si="45"/>
        <v>1.1805555555555569E-2</v>
      </c>
      <c r="L315" s="10">
        <f t="shared" si="37"/>
        <v>17.000000000000018</v>
      </c>
      <c r="M315" s="10"/>
      <c r="P315">
        <v>0</v>
      </c>
      <c r="Q315">
        <v>95</v>
      </c>
      <c r="R315">
        <v>5</v>
      </c>
      <c r="S315">
        <v>0</v>
      </c>
      <c r="T315">
        <v>0</v>
      </c>
      <c r="U315">
        <v>1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</row>
    <row r="316" spans="1:31" x14ac:dyDescent="0.25">
      <c r="A316" t="s">
        <v>51</v>
      </c>
      <c r="B316" t="s">
        <v>31</v>
      </c>
      <c r="C316" t="s">
        <v>32</v>
      </c>
      <c r="I316" t="s">
        <v>57</v>
      </c>
      <c r="J316" s="8">
        <v>0.26666666666666666</v>
      </c>
      <c r="K316" s="8">
        <f t="shared" si="45"/>
        <v>2.4999999999999994E-2</v>
      </c>
      <c r="L316" s="10">
        <f t="shared" si="37"/>
        <v>35.999999999999993</v>
      </c>
      <c r="M316" s="10"/>
      <c r="P316">
        <v>50</v>
      </c>
      <c r="Q316">
        <v>0</v>
      </c>
      <c r="R316">
        <v>50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1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</row>
    <row r="317" spans="1:31" x14ac:dyDescent="0.25">
      <c r="A317" t="s">
        <v>51</v>
      </c>
      <c r="B317" t="s">
        <v>31</v>
      </c>
      <c r="C317" t="s">
        <v>32</v>
      </c>
      <c r="I317" t="s">
        <v>57</v>
      </c>
      <c r="J317" s="8">
        <v>0.28541666666666665</v>
      </c>
      <c r="K317" s="8">
        <f t="shared" si="45"/>
        <v>1.8749999999999989E-2</v>
      </c>
      <c r="L317" s="10">
        <f t="shared" si="37"/>
        <v>26.999999999999986</v>
      </c>
      <c r="M317" s="10"/>
      <c r="P317">
        <v>25</v>
      </c>
      <c r="Q317">
        <v>0</v>
      </c>
      <c r="R317">
        <v>75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</row>
    <row r="318" spans="1:31" x14ac:dyDescent="0.25">
      <c r="A318" t="s">
        <v>51</v>
      </c>
      <c r="B318" t="s">
        <v>31</v>
      </c>
      <c r="C318" t="s">
        <v>32</v>
      </c>
      <c r="I318" t="s">
        <v>57</v>
      </c>
      <c r="J318" s="8">
        <v>0.31111111111111112</v>
      </c>
      <c r="K318" s="8">
        <f t="shared" si="45"/>
        <v>2.5694444444444464E-2</v>
      </c>
      <c r="L318" s="10">
        <f t="shared" si="37"/>
        <v>37.000000000000028</v>
      </c>
      <c r="M318" s="10"/>
      <c r="P318">
        <v>0</v>
      </c>
      <c r="Q318">
        <v>95</v>
      </c>
      <c r="R318">
        <v>5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</row>
    <row r="319" spans="1:31" x14ac:dyDescent="0.25">
      <c r="A319" t="s">
        <v>51</v>
      </c>
      <c r="B319" t="s">
        <v>31</v>
      </c>
      <c r="C319" t="s">
        <v>32</v>
      </c>
      <c r="I319" t="s">
        <v>57</v>
      </c>
      <c r="J319" s="8">
        <v>0.33124999999999999</v>
      </c>
      <c r="K319" s="8">
        <f t="shared" si="45"/>
        <v>2.0138888888888873E-2</v>
      </c>
      <c r="L319" s="10">
        <f t="shared" ref="L319:L382" si="46">K319* 86400/60</f>
        <v>28.999999999999979</v>
      </c>
      <c r="M319" s="10"/>
      <c r="P319">
        <v>0</v>
      </c>
      <c r="Q319">
        <v>100</v>
      </c>
      <c r="R319">
        <v>1</v>
      </c>
      <c r="S319">
        <v>0</v>
      </c>
      <c r="T319">
        <v>0</v>
      </c>
      <c r="U319">
        <v>1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</row>
    <row r="320" spans="1:31" x14ac:dyDescent="0.25">
      <c r="A320" t="s">
        <v>51</v>
      </c>
      <c r="B320" t="s">
        <v>31</v>
      </c>
      <c r="C320" t="s">
        <v>32</v>
      </c>
      <c r="I320" t="s">
        <v>57</v>
      </c>
      <c r="J320" s="8">
        <v>0.34513888888888888</v>
      </c>
      <c r="K320" s="8">
        <f t="shared" si="45"/>
        <v>1.3888888888888895E-2</v>
      </c>
      <c r="L320" s="10">
        <f t="shared" si="46"/>
        <v>20.000000000000007</v>
      </c>
      <c r="M320" s="10"/>
      <c r="P320">
        <v>90</v>
      </c>
      <c r="Q320">
        <v>0</v>
      </c>
      <c r="R320">
        <v>10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</row>
    <row r="321" spans="1:31" x14ac:dyDescent="0.25">
      <c r="A321" t="s">
        <v>51</v>
      </c>
      <c r="B321" t="s">
        <v>31</v>
      </c>
      <c r="C321" t="s">
        <v>32</v>
      </c>
      <c r="I321" t="s">
        <v>57</v>
      </c>
      <c r="J321" s="8">
        <v>0.35416666666666669</v>
      </c>
      <c r="K321" s="8">
        <f t="shared" si="45"/>
        <v>9.0277777777778012E-3</v>
      </c>
      <c r="L321" s="10">
        <f t="shared" si="46"/>
        <v>13.000000000000034</v>
      </c>
      <c r="M321" s="10"/>
      <c r="P321">
        <v>25</v>
      </c>
      <c r="Q321">
        <v>25</v>
      </c>
      <c r="R321">
        <v>50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</row>
    <row r="322" spans="1:31" x14ac:dyDescent="0.25">
      <c r="A322" t="s">
        <v>51</v>
      </c>
      <c r="B322" t="s">
        <v>31</v>
      </c>
      <c r="C322" t="s">
        <v>32</v>
      </c>
      <c r="I322" t="s">
        <v>57</v>
      </c>
      <c r="J322" s="8">
        <v>0.36944444444444446</v>
      </c>
      <c r="K322" s="8">
        <f t="shared" si="45"/>
        <v>1.5277777777777779E-2</v>
      </c>
      <c r="L322" s="10">
        <f t="shared" si="46"/>
        <v>22</v>
      </c>
      <c r="M322" s="10"/>
      <c r="P322">
        <v>0</v>
      </c>
      <c r="Q322">
        <v>25</v>
      </c>
      <c r="R322">
        <v>25</v>
      </c>
      <c r="S322">
        <v>0</v>
      </c>
      <c r="T322">
        <v>0</v>
      </c>
      <c r="U322">
        <v>1</v>
      </c>
      <c r="V322">
        <v>25</v>
      </c>
      <c r="W322">
        <v>25</v>
      </c>
      <c r="X322">
        <v>1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</row>
    <row r="323" spans="1:31" x14ac:dyDescent="0.25">
      <c r="A323" t="s">
        <v>51</v>
      </c>
      <c r="B323" t="s">
        <v>31</v>
      </c>
      <c r="C323" t="s">
        <v>32</v>
      </c>
      <c r="I323" t="s">
        <v>57</v>
      </c>
      <c r="J323" s="8">
        <v>0.38472222222222224</v>
      </c>
      <c r="K323" s="8">
        <f t="shared" si="45"/>
        <v>1.5277777777777779E-2</v>
      </c>
      <c r="L323" s="10">
        <f t="shared" si="46"/>
        <v>22</v>
      </c>
      <c r="M323" s="10"/>
      <c r="P323">
        <v>0</v>
      </c>
      <c r="Q323">
        <v>0</v>
      </c>
      <c r="R323">
        <v>25</v>
      </c>
      <c r="S323">
        <v>0</v>
      </c>
      <c r="T323">
        <v>0</v>
      </c>
      <c r="U323">
        <v>1</v>
      </c>
      <c r="V323">
        <v>50</v>
      </c>
      <c r="W323">
        <v>25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</row>
    <row r="324" spans="1:31" x14ac:dyDescent="0.25">
      <c r="A324" t="s">
        <v>51</v>
      </c>
      <c r="B324" t="s">
        <v>31</v>
      </c>
      <c r="C324" t="s">
        <v>32</v>
      </c>
      <c r="I324" t="s">
        <v>57</v>
      </c>
      <c r="J324" s="8">
        <v>0.3972222222222222</v>
      </c>
      <c r="K324" s="8">
        <f t="shared" si="45"/>
        <v>1.2499999999999956E-2</v>
      </c>
      <c r="L324" s="10">
        <f t="shared" si="46"/>
        <v>17.999999999999936</v>
      </c>
      <c r="M324" s="10"/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25</v>
      </c>
      <c r="W324">
        <v>70</v>
      </c>
      <c r="X324">
        <v>0</v>
      </c>
      <c r="Y324">
        <v>0</v>
      </c>
      <c r="Z324">
        <v>0</v>
      </c>
      <c r="AA324">
        <v>0</v>
      </c>
      <c r="AB324">
        <v>5</v>
      </c>
      <c r="AC324">
        <v>0</v>
      </c>
      <c r="AD324">
        <v>0</v>
      </c>
      <c r="AE324">
        <v>0</v>
      </c>
    </row>
    <row r="325" spans="1:31" x14ac:dyDescent="0.25">
      <c r="A325" t="s">
        <v>51</v>
      </c>
      <c r="B325" t="s">
        <v>31</v>
      </c>
      <c r="C325" t="s">
        <v>32</v>
      </c>
      <c r="J325" s="12"/>
      <c r="K325" s="12"/>
      <c r="L325" s="10"/>
      <c r="M325" s="10"/>
      <c r="P325" s="13">
        <f>SUMPRODUCT(P306:P324,$L$306:$L$324)/SUM($L$306:$L$324)</f>
        <v>27.795918367346939</v>
      </c>
      <c r="Q325" s="13">
        <f t="shared" ref="Q325:AE325" si="47">SUMPRODUCT(Q306:Q324,$L$306:$L$324)/SUM($L$306:$L$324)</f>
        <v>31.061224489795922</v>
      </c>
      <c r="R325" s="13">
        <f t="shared" si="47"/>
        <v>31.96734693877551</v>
      </c>
      <c r="S325" s="13">
        <f t="shared" si="47"/>
        <v>0</v>
      </c>
      <c r="T325" s="13">
        <f t="shared" si="47"/>
        <v>0</v>
      </c>
      <c r="U325" s="13">
        <f t="shared" si="47"/>
        <v>0.18367346938775511</v>
      </c>
      <c r="V325" s="13">
        <f t="shared" si="47"/>
        <v>4.285714285714282</v>
      </c>
      <c r="W325" s="13">
        <f t="shared" si="47"/>
        <v>4.816326530612236</v>
      </c>
      <c r="X325" s="13">
        <f t="shared" si="47"/>
        <v>0.41020408163265298</v>
      </c>
      <c r="Y325" s="13">
        <f t="shared" si="47"/>
        <v>5.1020408163265293E-2</v>
      </c>
      <c r="Z325" s="13">
        <f t="shared" si="47"/>
        <v>0</v>
      </c>
      <c r="AA325" s="13">
        <f t="shared" si="47"/>
        <v>0</v>
      </c>
      <c r="AB325" s="13">
        <f t="shared" si="47"/>
        <v>0.18367346938775447</v>
      </c>
      <c r="AC325" s="13">
        <f t="shared" si="47"/>
        <v>0</v>
      </c>
      <c r="AD325" s="13">
        <f t="shared" si="47"/>
        <v>0</v>
      </c>
      <c r="AE325" s="13">
        <f t="shared" si="47"/>
        <v>0</v>
      </c>
    </row>
    <row r="326" spans="1:31" x14ac:dyDescent="0.25">
      <c r="A326" t="s">
        <v>51</v>
      </c>
      <c r="B326" t="s">
        <v>31</v>
      </c>
      <c r="C326" t="s">
        <v>32</v>
      </c>
      <c r="D326" s="6">
        <v>45547</v>
      </c>
      <c r="E326" s="7">
        <v>503159.52184370399</v>
      </c>
      <c r="F326" s="7">
        <v>6225645.5234346902</v>
      </c>
      <c r="G326" s="7">
        <v>503056.09376206301</v>
      </c>
      <c r="H326" s="7">
        <v>6225510.3072848404</v>
      </c>
      <c r="I326" t="s">
        <v>60</v>
      </c>
      <c r="J326" s="8">
        <v>2.7777777777777776E-2</v>
      </c>
      <c r="K326" s="12" t="s">
        <v>34</v>
      </c>
      <c r="L326" s="10"/>
      <c r="M326" s="10"/>
    </row>
    <row r="327" spans="1:31" x14ac:dyDescent="0.25">
      <c r="A327" t="s">
        <v>51</v>
      </c>
      <c r="B327" t="s">
        <v>31</v>
      </c>
      <c r="C327" t="s">
        <v>32</v>
      </c>
      <c r="I327" t="s">
        <v>60</v>
      </c>
      <c r="J327" s="8">
        <v>5.2777777777777778E-2</v>
      </c>
      <c r="K327" s="8">
        <f>J327-J326</f>
        <v>2.5000000000000001E-2</v>
      </c>
      <c r="L327" s="10">
        <f t="shared" si="46"/>
        <v>36</v>
      </c>
      <c r="M327" s="10"/>
      <c r="P327">
        <v>0</v>
      </c>
      <c r="Q327">
        <v>100</v>
      </c>
      <c r="R327">
        <v>0</v>
      </c>
      <c r="S327">
        <v>0</v>
      </c>
      <c r="T327">
        <v>0</v>
      </c>
      <c r="U327">
        <v>1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</row>
    <row r="328" spans="1:31" x14ac:dyDescent="0.25">
      <c r="A328" t="s">
        <v>51</v>
      </c>
      <c r="B328" t="s">
        <v>31</v>
      </c>
      <c r="C328" t="s">
        <v>32</v>
      </c>
      <c r="I328" t="s">
        <v>60</v>
      </c>
      <c r="J328" s="8">
        <v>7.2222222222222215E-2</v>
      </c>
      <c r="K328" s="8">
        <f t="shared" ref="K328:K334" si="48">J328-J327</f>
        <v>1.9444444444444438E-2</v>
      </c>
      <c r="L328" s="10">
        <f t="shared" si="46"/>
        <v>27.999999999999989</v>
      </c>
      <c r="M328" s="10"/>
      <c r="P328">
        <v>0</v>
      </c>
      <c r="Q328">
        <v>95</v>
      </c>
      <c r="R328">
        <v>5</v>
      </c>
      <c r="S328">
        <v>0</v>
      </c>
      <c r="T328">
        <v>0</v>
      </c>
      <c r="U328">
        <v>0</v>
      </c>
      <c r="V328">
        <v>1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</row>
    <row r="329" spans="1:31" x14ac:dyDescent="0.25">
      <c r="A329" t="s">
        <v>51</v>
      </c>
      <c r="B329" t="s">
        <v>31</v>
      </c>
      <c r="C329" t="s">
        <v>32</v>
      </c>
      <c r="I329" t="s">
        <v>60</v>
      </c>
      <c r="J329" s="8">
        <v>7.7777777777777779E-2</v>
      </c>
      <c r="K329" s="8">
        <f t="shared" si="48"/>
        <v>5.5555555555555636E-3</v>
      </c>
      <c r="L329" s="10">
        <f t="shared" si="46"/>
        <v>8.0000000000000107</v>
      </c>
      <c r="M329" s="10"/>
      <c r="P329">
        <v>0</v>
      </c>
      <c r="Q329">
        <v>95</v>
      </c>
      <c r="R329">
        <v>5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</row>
    <row r="330" spans="1:31" x14ac:dyDescent="0.25">
      <c r="A330" t="s">
        <v>51</v>
      </c>
      <c r="B330" t="s">
        <v>31</v>
      </c>
      <c r="C330" t="s">
        <v>32</v>
      </c>
      <c r="I330" t="s">
        <v>60</v>
      </c>
      <c r="J330" s="8">
        <v>9.0972222222222218E-2</v>
      </c>
      <c r="K330" s="8">
        <f t="shared" si="48"/>
        <v>1.3194444444444439E-2</v>
      </c>
      <c r="L330" s="10">
        <f t="shared" si="46"/>
        <v>18.999999999999993</v>
      </c>
      <c r="M330" s="10"/>
      <c r="P330">
        <v>75</v>
      </c>
      <c r="Q330">
        <v>1</v>
      </c>
      <c r="R330">
        <v>25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</row>
    <row r="331" spans="1:31" x14ac:dyDescent="0.25">
      <c r="A331" t="s">
        <v>51</v>
      </c>
      <c r="B331" t="s">
        <v>31</v>
      </c>
      <c r="C331" t="s">
        <v>32</v>
      </c>
      <c r="I331" t="s">
        <v>60</v>
      </c>
      <c r="J331" s="8">
        <v>0.1111111111111111</v>
      </c>
      <c r="K331" s="8">
        <f t="shared" si="48"/>
        <v>2.0138888888888887E-2</v>
      </c>
      <c r="L331" s="10">
        <f t="shared" si="46"/>
        <v>28.999999999999996</v>
      </c>
      <c r="M331" s="10"/>
      <c r="P331">
        <v>0</v>
      </c>
      <c r="Q331">
        <v>95</v>
      </c>
      <c r="R331">
        <v>5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</row>
    <row r="332" spans="1:31" x14ac:dyDescent="0.25">
      <c r="A332" t="s">
        <v>51</v>
      </c>
      <c r="B332" t="s">
        <v>31</v>
      </c>
      <c r="C332" t="s">
        <v>32</v>
      </c>
      <c r="I332" t="s">
        <v>60</v>
      </c>
      <c r="J332" s="8">
        <v>0.125</v>
      </c>
      <c r="K332" s="8">
        <f t="shared" si="48"/>
        <v>1.3888888888888895E-2</v>
      </c>
      <c r="L332" s="10">
        <f t="shared" si="46"/>
        <v>20.000000000000007</v>
      </c>
      <c r="M332" s="10"/>
      <c r="P332">
        <v>0</v>
      </c>
      <c r="Q332">
        <v>50</v>
      </c>
      <c r="R332">
        <v>25</v>
      </c>
      <c r="S332">
        <v>0</v>
      </c>
      <c r="T332">
        <v>0</v>
      </c>
      <c r="U332">
        <v>25</v>
      </c>
      <c r="V332">
        <v>1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</row>
    <row r="333" spans="1:31" x14ac:dyDescent="0.25">
      <c r="A333" t="s">
        <v>51</v>
      </c>
      <c r="B333" t="s">
        <v>31</v>
      </c>
      <c r="C333" t="s">
        <v>32</v>
      </c>
      <c r="I333" t="s">
        <v>60</v>
      </c>
      <c r="J333" s="8">
        <v>0.13194444444444445</v>
      </c>
      <c r="K333" s="8">
        <f t="shared" si="48"/>
        <v>6.9444444444444475E-3</v>
      </c>
      <c r="L333" s="10">
        <f t="shared" si="46"/>
        <v>10.000000000000004</v>
      </c>
      <c r="M333" s="10"/>
      <c r="P333">
        <v>0</v>
      </c>
      <c r="Q333">
        <v>75</v>
      </c>
      <c r="R333">
        <v>10</v>
      </c>
      <c r="S333">
        <v>0</v>
      </c>
      <c r="T333">
        <v>0</v>
      </c>
      <c r="U333">
        <v>15</v>
      </c>
      <c r="V333">
        <v>1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</row>
    <row r="334" spans="1:31" x14ac:dyDescent="0.25">
      <c r="A334" t="s">
        <v>51</v>
      </c>
      <c r="B334" t="s">
        <v>31</v>
      </c>
      <c r="C334" t="s">
        <v>32</v>
      </c>
      <c r="I334" t="s">
        <v>60</v>
      </c>
      <c r="J334" s="8">
        <v>0.14305555555555555</v>
      </c>
      <c r="K334" s="8">
        <f t="shared" si="48"/>
        <v>1.1111111111111099E-2</v>
      </c>
      <c r="L334" s="10">
        <f t="shared" si="46"/>
        <v>15.999999999999982</v>
      </c>
      <c r="M334" s="10"/>
      <c r="P334">
        <v>50</v>
      </c>
      <c r="Q334">
        <v>0</v>
      </c>
      <c r="R334">
        <v>0</v>
      </c>
      <c r="S334">
        <v>0</v>
      </c>
      <c r="T334">
        <v>0</v>
      </c>
      <c r="U334">
        <v>5</v>
      </c>
      <c r="V334">
        <v>0</v>
      </c>
      <c r="W334">
        <v>45</v>
      </c>
      <c r="X334">
        <v>1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</row>
    <row r="335" spans="1:31" x14ac:dyDescent="0.25">
      <c r="A335" t="s">
        <v>51</v>
      </c>
      <c r="B335" t="s">
        <v>31</v>
      </c>
      <c r="C335" t="s">
        <v>32</v>
      </c>
      <c r="J335" s="12"/>
      <c r="K335" s="12"/>
      <c r="L335" s="10"/>
      <c r="M335" s="10"/>
      <c r="P335" s="13">
        <f>SUMPRODUCT(P327:P334,$L$327:$L$334)/SUM($L$327:$L$334)</f>
        <v>13.403614457831319</v>
      </c>
      <c r="Q335" s="13">
        <f t="shared" ref="Q335:AE335" si="49">SUMPRODUCT(Q327:Q334,$L$327:$L$334)/SUM($L$327:$L$334)</f>
        <v>69.5421686746988</v>
      </c>
      <c r="R335" s="13">
        <f t="shared" si="49"/>
        <v>8.433734939759038</v>
      </c>
      <c r="S335" s="13">
        <f t="shared" si="49"/>
        <v>0</v>
      </c>
      <c r="T335" s="13">
        <f t="shared" si="49"/>
        <v>0</v>
      </c>
      <c r="U335" s="13">
        <f t="shared" si="49"/>
        <v>4.6144578313253026</v>
      </c>
      <c r="V335" s="13">
        <f t="shared" si="49"/>
        <v>0.34939759036144585</v>
      </c>
      <c r="W335" s="13">
        <f t="shared" si="49"/>
        <v>4.3373493975903576</v>
      </c>
      <c r="X335" s="13">
        <f t="shared" si="49"/>
        <v>9.6385542168674607E-2</v>
      </c>
      <c r="Y335" s="13">
        <f t="shared" si="49"/>
        <v>0</v>
      </c>
      <c r="Z335" s="13">
        <f t="shared" si="49"/>
        <v>0</v>
      </c>
      <c r="AA335" s="13">
        <f t="shared" si="49"/>
        <v>0</v>
      </c>
      <c r="AB335" s="13">
        <f t="shared" si="49"/>
        <v>0</v>
      </c>
      <c r="AC335" s="13">
        <f t="shared" si="49"/>
        <v>0</v>
      </c>
      <c r="AD335" s="13">
        <f t="shared" si="49"/>
        <v>0</v>
      </c>
      <c r="AE335" s="13">
        <f t="shared" si="49"/>
        <v>0</v>
      </c>
    </row>
    <row r="336" spans="1:31" x14ac:dyDescent="0.25">
      <c r="A336" t="s">
        <v>51</v>
      </c>
      <c r="B336" t="s">
        <v>31</v>
      </c>
      <c r="C336" t="s">
        <v>32</v>
      </c>
      <c r="D336" s="6">
        <v>45547</v>
      </c>
      <c r="E336" s="7">
        <v>503235.136625343</v>
      </c>
      <c r="F336" s="7">
        <v>6225552.3223042004</v>
      </c>
      <c r="G336" s="7">
        <v>503083.57032769697</v>
      </c>
      <c r="H336" s="7">
        <v>6225433.2614069199</v>
      </c>
      <c r="I336" t="s">
        <v>61</v>
      </c>
      <c r="J336" s="8">
        <v>2.5694444444444443E-2</v>
      </c>
      <c r="K336" s="12" t="s">
        <v>34</v>
      </c>
      <c r="L336" s="10"/>
      <c r="M336" s="10"/>
    </row>
    <row r="337" spans="1:31" x14ac:dyDescent="0.25">
      <c r="A337" t="s">
        <v>51</v>
      </c>
      <c r="B337" t="s">
        <v>31</v>
      </c>
      <c r="C337" t="s">
        <v>32</v>
      </c>
      <c r="I337" t="s">
        <v>61</v>
      </c>
      <c r="J337" s="8">
        <v>5.6944444444444443E-2</v>
      </c>
      <c r="K337" s="8">
        <f>J337-J336</f>
        <v>3.125E-2</v>
      </c>
      <c r="L337" s="10">
        <f t="shared" si="46"/>
        <v>45</v>
      </c>
      <c r="M337" s="10"/>
      <c r="P337">
        <v>95</v>
      </c>
      <c r="Q337">
        <v>0</v>
      </c>
      <c r="R337">
        <v>5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1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</row>
    <row r="338" spans="1:31" x14ac:dyDescent="0.25">
      <c r="A338" t="s">
        <v>51</v>
      </c>
      <c r="B338" t="s">
        <v>31</v>
      </c>
      <c r="C338" t="s">
        <v>32</v>
      </c>
      <c r="I338" t="s">
        <v>61</v>
      </c>
      <c r="J338" s="8">
        <v>7.7777777777777779E-2</v>
      </c>
      <c r="K338" s="8">
        <f t="shared" ref="K338:K352" si="50">J338-J337</f>
        <v>2.0833333333333336E-2</v>
      </c>
      <c r="L338" s="10">
        <f t="shared" si="46"/>
        <v>30.000000000000004</v>
      </c>
      <c r="M338" s="10"/>
      <c r="P338">
        <v>95</v>
      </c>
      <c r="Q338">
        <v>5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</row>
    <row r="339" spans="1:31" x14ac:dyDescent="0.25">
      <c r="A339" t="s">
        <v>51</v>
      </c>
      <c r="B339" t="s">
        <v>31</v>
      </c>
      <c r="C339" t="s">
        <v>32</v>
      </c>
      <c r="I339" t="s">
        <v>61</v>
      </c>
      <c r="J339" s="8">
        <v>9.7916666666666666E-2</v>
      </c>
      <c r="K339" s="8">
        <f t="shared" si="50"/>
        <v>2.0138888888888887E-2</v>
      </c>
      <c r="L339" s="10">
        <f t="shared" si="46"/>
        <v>28.999999999999996</v>
      </c>
      <c r="M339" s="10"/>
      <c r="P339">
        <v>0</v>
      </c>
      <c r="Q339">
        <v>100</v>
      </c>
      <c r="R339">
        <v>0</v>
      </c>
      <c r="S339">
        <v>0</v>
      </c>
      <c r="T339">
        <v>0</v>
      </c>
      <c r="U339">
        <v>0</v>
      </c>
      <c r="V339">
        <v>1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</row>
    <row r="340" spans="1:31" x14ac:dyDescent="0.25">
      <c r="A340" t="s">
        <v>51</v>
      </c>
      <c r="B340" t="s">
        <v>31</v>
      </c>
      <c r="C340" t="s">
        <v>32</v>
      </c>
      <c r="I340" t="s">
        <v>61</v>
      </c>
      <c r="J340" s="8">
        <v>0.125</v>
      </c>
      <c r="K340" s="8">
        <f t="shared" si="50"/>
        <v>2.7083333333333334E-2</v>
      </c>
      <c r="L340" s="10">
        <f t="shared" si="46"/>
        <v>39</v>
      </c>
      <c r="M340" s="10"/>
      <c r="P340">
        <v>0</v>
      </c>
      <c r="Q340">
        <v>95</v>
      </c>
      <c r="R340">
        <v>5</v>
      </c>
      <c r="S340">
        <v>0</v>
      </c>
      <c r="T340">
        <v>0</v>
      </c>
      <c r="U340">
        <v>0</v>
      </c>
      <c r="V340">
        <v>1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</row>
    <row r="341" spans="1:31" x14ac:dyDescent="0.25">
      <c r="A341" t="s">
        <v>51</v>
      </c>
      <c r="B341" t="s">
        <v>31</v>
      </c>
      <c r="C341" t="s">
        <v>32</v>
      </c>
      <c r="I341" t="s">
        <v>61</v>
      </c>
      <c r="J341" s="8">
        <v>0.1423611111111111</v>
      </c>
      <c r="K341" s="8">
        <f t="shared" si="50"/>
        <v>1.7361111111111105E-2</v>
      </c>
      <c r="L341" s="10">
        <f t="shared" si="46"/>
        <v>24.999999999999993</v>
      </c>
      <c r="M341" s="10"/>
      <c r="P341">
        <v>0</v>
      </c>
      <c r="Q341">
        <v>90</v>
      </c>
      <c r="R341">
        <v>10</v>
      </c>
      <c r="S341">
        <v>0</v>
      </c>
      <c r="T341">
        <v>0</v>
      </c>
      <c r="U341">
        <v>1</v>
      </c>
      <c r="V341">
        <v>1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</row>
    <row r="342" spans="1:31" x14ac:dyDescent="0.25">
      <c r="A342" t="s">
        <v>51</v>
      </c>
      <c r="B342" t="s">
        <v>31</v>
      </c>
      <c r="C342" t="s">
        <v>32</v>
      </c>
      <c r="I342" t="s">
        <v>61</v>
      </c>
      <c r="J342" s="8">
        <v>0.15694444444444444</v>
      </c>
      <c r="K342" s="8">
        <f t="shared" si="50"/>
        <v>1.4583333333333337E-2</v>
      </c>
      <c r="L342" s="10">
        <f t="shared" si="46"/>
        <v>21.000000000000004</v>
      </c>
      <c r="M342" s="10"/>
      <c r="P342">
        <v>5</v>
      </c>
      <c r="Q342">
        <v>85</v>
      </c>
      <c r="R342">
        <v>10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</row>
    <row r="343" spans="1:31" x14ac:dyDescent="0.25">
      <c r="A343" t="s">
        <v>51</v>
      </c>
      <c r="B343" t="s">
        <v>31</v>
      </c>
      <c r="C343" t="s">
        <v>32</v>
      </c>
      <c r="I343" t="s">
        <v>61</v>
      </c>
      <c r="J343" s="8">
        <v>0.17430555555555555</v>
      </c>
      <c r="K343" s="8">
        <f t="shared" si="50"/>
        <v>1.7361111111111105E-2</v>
      </c>
      <c r="L343" s="10">
        <f t="shared" si="46"/>
        <v>24.999999999999993</v>
      </c>
      <c r="M343" s="10"/>
      <c r="P343">
        <v>0</v>
      </c>
      <c r="Q343">
        <v>25</v>
      </c>
      <c r="R343">
        <v>75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</row>
    <row r="344" spans="1:31" x14ac:dyDescent="0.25">
      <c r="A344" t="s">
        <v>51</v>
      </c>
      <c r="B344" t="s">
        <v>31</v>
      </c>
      <c r="C344" t="s">
        <v>32</v>
      </c>
      <c r="I344" t="s">
        <v>61</v>
      </c>
      <c r="J344" s="8">
        <v>0.18402777777777779</v>
      </c>
      <c r="K344" s="8">
        <f t="shared" si="50"/>
        <v>9.7222222222222432E-3</v>
      </c>
      <c r="L344" s="10">
        <f t="shared" si="46"/>
        <v>14.00000000000003</v>
      </c>
      <c r="M344" s="10"/>
      <c r="P344">
        <v>0</v>
      </c>
      <c r="Q344">
        <v>5</v>
      </c>
      <c r="R344">
        <v>95</v>
      </c>
      <c r="S344">
        <v>0</v>
      </c>
      <c r="T344">
        <v>0</v>
      </c>
      <c r="U344">
        <v>1</v>
      </c>
      <c r="V344">
        <v>1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</row>
    <row r="345" spans="1:31" x14ac:dyDescent="0.25">
      <c r="A345" t="s">
        <v>51</v>
      </c>
      <c r="B345" t="s">
        <v>31</v>
      </c>
      <c r="C345" t="s">
        <v>32</v>
      </c>
      <c r="I345" t="s">
        <v>61</v>
      </c>
      <c r="J345" s="8">
        <v>0.2</v>
      </c>
      <c r="K345" s="8">
        <f t="shared" si="50"/>
        <v>1.5972222222222221E-2</v>
      </c>
      <c r="L345" s="10">
        <f t="shared" si="46"/>
        <v>23</v>
      </c>
      <c r="M345" s="10"/>
      <c r="P345">
        <v>75</v>
      </c>
      <c r="Q345">
        <v>10</v>
      </c>
      <c r="R345">
        <v>10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5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</row>
    <row r="346" spans="1:31" x14ac:dyDescent="0.25">
      <c r="A346" t="s">
        <v>51</v>
      </c>
      <c r="B346" t="s">
        <v>31</v>
      </c>
      <c r="C346" t="s">
        <v>32</v>
      </c>
      <c r="I346" t="s">
        <v>61</v>
      </c>
      <c r="J346" s="8">
        <v>0.22708333333333333</v>
      </c>
      <c r="K346" s="8">
        <f t="shared" si="50"/>
        <v>2.708333333333332E-2</v>
      </c>
      <c r="L346" s="10">
        <f t="shared" si="46"/>
        <v>38.999999999999986</v>
      </c>
      <c r="M346" s="10"/>
      <c r="P346">
        <v>0</v>
      </c>
      <c r="Q346">
        <v>0</v>
      </c>
      <c r="R346">
        <v>40</v>
      </c>
      <c r="S346">
        <v>1</v>
      </c>
      <c r="T346">
        <v>0</v>
      </c>
      <c r="U346">
        <v>1</v>
      </c>
      <c r="V346">
        <v>60</v>
      </c>
      <c r="W346">
        <v>0</v>
      </c>
      <c r="X346">
        <v>1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</row>
    <row r="347" spans="1:31" x14ac:dyDescent="0.25">
      <c r="A347" t="s">
        <v>51</v>
      </c>
      <c r="B347" t="s">
        <v>31</v>
      </c>
      <c r="C347" t="s">
        <v>32</v>
      </c>
      <c r="I347" t="s">
        <v>61</v>
      </c>
      <c r="J347" s="8">
        <v>0.24930555555555556</v>
      </c>
      <c r="K347" s="8">
        <f t="shared" si="50"/>
        <v>2.2222222222222227E-2</v>
      </c>
      <c r="L347" s="10">
        <f t="shared" si="46"/>
        <v>32.000000000000007</v>
      </c>
      <c r="M347" s="10"/>
      <c r="P347">
        <v>0</v>
      </c>
      <c r="Q347">
        <v>0</v>
      </c>
      <c r="R347">
        <v>25</v>
      </c>
      <c r="S347">
        <v>0</v>
      </c>
      <c r="T347">
        <v>0</v>
      </c>
      <c r="U347">
        <v>0</v>
      </c>
      <c r="V347">
        <v>75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</row>
    <row r="348" spans="1:31" x14ac:dyDescent="0.25">
      <c r="A348" t="s">
        <v>51</v>
      </c>
      <c r="B348" t="s">
        <v>31</v>
      </c>
      <c r="C348" t="s">
        <v>32</v>
      </c>
      <c r="I348" t="s">
        <v>61</v>
      </c>
      <c r="J348" s="8">
        <v>0.2673611111111111</v>
      </c>
      <c r="K348" s="8">
        <f t="shared" si="50"/>
        <v>1.8055555555555547E-2</v>
      </c>
      <c r="L348" s="10">
        <f t="shared" si="46"/>
        <v>25.999999999999989</v>
      </c>
      <c r="M348" s="10"/>
      <c r="P348">
        <v>0</v>
      </c>
      <c r="Q348">
        <v>0</v>
      </c>
      <c r="R348">
        <v>50</v>
      </c>
      <c r="S348">
        <v>0</v>
      </c>
      <c r="T348">
        <v>0</v>
      </c>
      <c r="U348">
        <v>0</v>
      </c>
      <c r="V348">
        <v>50</v>
      </c>
      <c r="W348">
        <v>0</v>
      </c>
      <c r="X348">
        <v>1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</row>
    <row r="349" spans="1:31" x14ac:dyDescent="0.25">
      <c r="A349" t="s">
        <v>51</v>
      </c>
      <c r="B349" t="s">
        <v>31</v>
      </c>
      <c r="C349" t="s">
        <v>32</v>
      </c>
      <c r="I349" t="s">
        <v>61</v>
      </c>
      <c r="J349" s="8">
        <v>0.28749999999999998</v>
      </c>
      <c r="K349" s="8">
        <f t="shared" si="50"/>
        <v>2.0138888888888873E-2</v>
      </c>
      <c r="L349" s="10">
        <f t="shared" si="46"/>
        <v>28.999999999999979</v>
      </c>
      <c r="M349" s="10"/>
      <c r="P349">
        <v>0</v>
      </c>
      <c r="Q349">
        <v>0</v>
      </c>
      <c r="R349">
        <v>75</v>
      </c>
      <c r="S349">
        <v>0</v>
      </c>
      <c r="T349">
        <v>0</v>
      </c>
      <c r="U349">
        <v>0</v>
      </c>
      <c r="V349">
        <v>25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</row>
    <row r="350" spans="1:31" x14ac:dyDescent="0.25">
      <c r="A350" t="s">
        <v>51</v>
      </c>
      <c r="B350" t="s">
        <v>31</v>
      </c>
      <c r="C350" t="s">
        <v>32</v>
      </c>
      <c r="I350" t="s">
        <v>61</v>
      </c>
      <c r="J350" s="8">
        <v>0.30902777777777779</v>
      </c>
      <c r="K350" s="8">
        <f t="shared" si="50"/>
        <v>2.1527777777777812E-2</v>
      </c>
      <c r="L350" s="10">
        <f t="shared" si="46"/>
        <v>31.00000000000005</v>
      </c>
      <c r="M350" s="10"/>
      <c r="P350">
        <v>0</v>
      </c>
      <c r="Q350">
        <v>0</v>
      </c>
      <c r="R350">
        <v>75</v>
      </c>
      <c r="S350">
        <v>0</v>
      </c>
      <c r="T350">
        <v>0</v>
      </c>
      <c r="U350">
        <v>0</v>
      </c>
      <c r="V350">
        <v>25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</row>
    <row r="351" spans="1:31" x14ac:dyDescent="0.25">
      <c r="A351" t="s">
        <v>51</v>
      </c>
      <c r="B351" t="s">
        <v>31</v>
      </c>
      <c r="C351" t="s">
        <v>32</v>
      </c>
      <c r="I351" t="s">
        <v>61</v>
      </c>
      <c r="J351" s="8">
        <v>0.33333333333333331</v>
      </c>
      <c r="K351" s="8">
        <f t="shared" si="50"/>
        <v>2.4305555555555525E-2</v>
      </c>
      <c r="L351" s="10">
        <f t="shared" si="46"/>
        <v>34.999999999999957</v>
      </c>
      <c r="M351" s="10"/>
      <c r="P351">
        <v>0</v>
      </c>
      <c r="Q351">
        <v>0</v>
      </c>
      <c r="R351">
        <v>100</v>
      </c>
      <c r="S351">
        <v>0</v>
      </c>
      <c r="T351">
        <v>0</v>
      </c>
      <c r="U351">
        <v>1</v>
      </c>
      <c r="V351">
        <v>1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</row>
    <row r="352" spans="1:31" x14ac:dyDescent="0.25">
      <c r="A352" t="s">
        <v>51</v>
      </c>
      <c r="B352" t="s">
        <v>31</v>
      </c>
      <c r="C352" t="s">
        <v>32</v>
      </c>
      <c r="I352" t="s">
        <v>61</v>
      </c>
      <c r="J352" s="8">
        <v>0.35625000000000001</v>
      </c>
      <c r="K352" s="8">
        <f t="shared" si="50"/>
        <v>2.2916666666666696E-2</v>
      </c>
      <c r="L352" s="10">
        <f t="shared" si="46"/>
        <v>33.000000000000043</v>
      </c>
      <c r="M352" s="10"/>
      <c r="P352">
        <v>25</v>
      </c>
      <c r="Q352">
        <v>5</v>
      </c>
      <c r="R352">
        <v>20</v>
      </c>
      <c r="S352">
        <v>0</v>
      </c>
      <c r="T352">
        <v>0</v>
      </c>
      <c r="U352">
        <v>0</v>
      </c>
      <c r="V352">
        <v>1</v>
      </c>
      <c r="W352">
        <v>25</v>
      </c>
      <c r="X352">
        <v>25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</row>
    <row r="353" spans="1:31" x14ac:dyDescent="0.25">
      <c r="A353" t="s">
        <v>51</v>
      </c>
      <c r="B353" t="s">
        <v>31</v>
      </c>
      <c r="C353" t="s">
        <v>32</v>
      </c>
      <c r="J353" s="12"/>
      <c r="K353" s="12"/>
      <c r="L353" s="10"/>
      <c r="M353" s="10"/>
      <c r="P353" s="13">
        <f>SUMPRODUCT(P337:P352,$L$337:$L$352)/SUM($L$337:$L$352)</f>
        <v>20.54621848739496</v>
      </c>
      <c r="Q353" s="13">
        <f t="shared" ref="Q353:AE353" si="51">SUMPRODUCT(Q337:Q352,$L$337:$L$352)/SUM($L$337:$L$352)</f>
        <v>24.957983193277308</v>
      </c>
      <c r="R353" s="13">
        <f t="shared" si="51"/>
        <v>34.947478991596633</v>
      </c>
      <c r="S353" s="13">
        <f t="shared" si="51"/>
        <v>8.1932773109243656E-2</v>
      </c>
      <c r="T353" s="13">
        <f t="shared" si="51"/>
        <v>0</v>
      </c>
      <c r="U353" s="13">
        <f t="shared" si="51"/>
        <v>0.23739495798319316</v>
      </c>
      <c r="V353" s="13">
        <f t="shared" si="51"/>
        <v>16.207983193277308</v>
      </c>
      <c r="W353" s="13">
        <f t="shared" si="51"/>
        <v>1.7331932773109262</v>
      </c>
      <c r="X353" s="13">
        <f t="shared" si="51"/>
        <v>2.2689075630252118</v>
      </c>
      <c r="Y353" s="13">
        <f t="shared" si="51"/>
        <v>0</v>
      </c>
      <c r="Z353" s="13">
        <f t="shared" si="51"/>
        <v>0</v>
      </c>
      <c r="AA353" s="13">
        <f t="shared" si="51"/>
        <v>0</v>
      </c>
      <c r="AB353" s="13">
        <f t="shared" si="51"/>
        <v>0</v>
      </c>
      <c r="AC353" s="13">
        <f t="shared" si="51"/>
        <v>0</v>
      </c>
      <c r="AD353" s="13">
        <f t="shared" si="51"/>
        <v>0</v>
      </c>
      <c r="AE353" s="13">
        <f t="shared" si="51"/>
        <v>0</v>
      </c>
    </row>
    <row r="354" spans="1:31" x14ac:dyDescent="0.25">
      <c r="A354" t="s">
        <v>51</v>
      </c>
      <c r="B354" t="s">
        <v>31</v>
      </c>
      <c r="C354" t="s">
        <v>39</v>
      </c>
      <c r="D354" s="6">
        <v>45547</v>
      </c>
      <c r="E354" s="7">
        <v>503421.30960262899</v>
      </c>
      <c r="F354" s="7">
        <v>6225070.5092229098</v>
      </c>
      <c r="G354" s="7">
        <v>503321.13712664502</v>
      </c>
      <c r="H354" s="7">
        <v>6225060.93644311</v>
      </c>
      <c r="I354" t="s">
        <v>57</v>
      </c>
      <c r="J354" s="8">
        <v>3.0555555555555555E-2</v>
      </c>
      <c r="K354" s="12" t="s">
        <v>62</v>
      </c>
      <c r="L354" s="10"/>
      <c r="M354" s="10"/>
    </row>
    <row r="355" spans="1:31" x14ac:dyDescent="0.25">
      <c r="A355" t="s">
        <v>51</v>
      </c>
      <c r="B355" t="s">
        <v>31</v>
      </c>
      <c r="C355" t="s">
        <v>39</v>
      </c>
      <c r="I355" t="s">
        <v>57</v>
      </c>
      <c r="J355" s="8">
        <v>5.2083333333333336E-2</v>
      </c>
      <c r="K355" s="8">
        <f>J355-J354</f>
        <v>2.1527777777777781E-2</v>
      </c>
      <c r="L355" s="10">
        <f t="shared" si="46"/>
        <v>31.000000000000004</v>
      </c>
      <c r="M355" s="10"/>
      <c r="P355">
        <v>100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</row>
    <row r="356" spans="1:31" x14ac:dyDescent="0.25">
      <c r="A356" t="s">
        <v>51</v>
      </c>
      <c r="B356" t="s">
        <v>31</v>
      </c>
      <c r="C356" t="s">
        <v>39</v>
      </c>
      <c r="I356" t="s">
        <v>57</v>
      </c>
      <c r="J356" s="8">
        <v>6.1111111111111109E-2</v>
      </c>
      <c r="K356" s="8">
        <f t="shared" ref="K356:K362" si="52">J356-J355</f>
        <v>9.0277777777777735E-3</v>
      </c>
      <c r="L356" s="10">
        <f t="shared" si="46"/>
        <v>12.999999999999995</v>
      </c>
      <c r="M356" s="10"/>
      <c r="P356">
        <v>100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</row>
    <row r="357" spans="1:31" x14ac:dyDescent="0.25">
      <c r="A357" t="s">
        <v>51</v>
      </c>
      <c r="B357" t="s">
        <v>31</v>
      </c>
      <c r="C357" t="s">
        <v>39</v>
      </c>
      <c r="I357" t="s">
        <v>57</v>
      </c>
      <c r="J357" s="8">
        <v>7.5694444444444439E-2</v>
      </c>
      <c r="K357" s="8">
        <f t="shared" si="52"/>
        <v>1.458333333333333E-2</v>
      </c>
      <c r="L357" s="10">
        <f t="shared" si="46"/>
        <v>20.999999999999996</v>
      </c>
      <c r="M357" s="10"/>
      <c r="P357">
        <v>25</v>
      </c>
      <c r="Q357">
        <v>50</v>
      </c>
      <c r="R357">
        <v>25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</row>
    <row r="358" spans="1:31" x14ac:dyDescent="0.25">
      <c r="A358" t="s">
        <v>51</v>
      </c>
      <c r="B358" t="s">
        <v>31</v>
      </c>
      <c r="C358" t="s">
        <v>39</v>
      </c>
      <c r="I358" t="s">
        <v>57</v>
      </c>
      <c r="J358" s="8">
        <v>9.583333333333334E-2</v>
      </c>
      <c r="K358" s="8">
        <f t="shared" si="52"/>
        <v>2.0138888888888901E-2</v>
      </c>
      <c r="L358" s="10">
        <f t="shared" si="46"/>
        <v>29.000000000000014</v>
      </c>
      <c r="M358" s="10"/>
      <c r="P358">
        <v>0</v>
      </c>
      <c r="Q358">
        <v>95</v>
      </c>
      <c r="R358">
        <v>5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</row>
    <row r="359" spans="1:31" x14ac:dyDescent="0.25">
      <c r="A359" t="s">
        <v>51</v>
      </c>
      <c r="B359" t="s">
        <v>31</v>
      </c>
      <c r="C359" t="s">
        <v>39</v>
      </c>
      <c r="I359" t="s">
        <v>57</v>
      </c>
      <c r="J359" s="8">
        <v>0.11458333333333333</v>
      </c>
      <c r="K359" s="8">
        <f t="shared" si="52"/>
        <v>1.8749999999999989E-2</v>
      </c>
      <c r="L359" s="10">
        <f t="shared" si="46"/>
        <v>26.999999999999986</v>
      </c>
      <c r="M359" s="10"/>
      <c r="P359">
        <v>0</v>
      </c>
      <c r="Q359">
        <v>50</v>
      </c>
      <c r="R359">
        <v>50</v>
      </c>
      <c r="S359">
        <v>0</v>
      </c>
      <c r="T359">
        <v>0</v>
      </c>
      <c r="U359">
        <v>0</v>
      </c>
      <c r="V359">
        <v>1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</row>
    <row r="360" spans="1:31" x14ac:dyDescent="0.25">
      <c r="A360" t="s">
        <v>51</v>
      </c>
      <c r="B360" t="s">
        <v>31</v>
      </c>
      <c r="C360" t="s">
        <v>39</v>
      </c>
      <c r="I360" t="s">
        <v>57</v>
      </c>
      <c r="J360" s="8">
        <v>0.13472222222222222</v>
      </c>
      <c r="K360" s="8">
        <f t="shared" si="52"/>
        <v>2.0138888888888887E-2</v>
      </c>
      <c r="L360" s="10">
        <f t="shared" si="46"/>
        <v>28.999999999999996</v>
      </c>
      <c r="M360" s="10"/>
      <c r="P360">
        <v>0</v>
      </c>
      <c r="Q360">
        <v>25</v>
      </c>
      <c r="R360">
        <v>50</v>
      </c>
      <c r="S360">
        <v>0</v>
      </c>
      <c r="T360">
        <v>0</v>
      </c>
      <c r="U360">
        <v>1</v>
      </c>
      <c r="V360">
        <v>25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</row>
    <row r="361" spans="1:31" x14ac:dyDescent="0.25">
      <c r="A361" t="s">
        <v>51</v>
      </c>
      <c r="B361" t="s">
        <v>31</v>
      </c>
      <c r="C361" t="s">
        <v>39</v>
      </c>
      <c r="I361" t="s">
        <v>57</v>
      </c>
      <c r="J361" s="8">
        <v>0.15763888888888888</v>
      </c>
      <c r="K361" s="8">
        <f t="shared" si="52"/>
        <v>2.2916666666666669E-2</v>
      </c>
      <c r="L361" s="10">
        <f t="shared" si="46"/>
        <v>33.000000000000007</v>
      </c>
      <c r="M361" s="10"/>
      <c r="P361">
        <v>0</v>
      </c>
      <c r="Q361">
        <v>0</v>
      </c>
      <c r="R361">
        <v>40</v>
      </c>
      <c r="S361">
        <v>0</v>
      </c>
      <c r="T361">
        <v>0</v>
      </c>
      <c r="U361">
        <v>0</v>
      </c>
      <c r="V361">
        <v>60</v>
      </c>
      <c r="W361">
        <v>0</v>
      </c>
      <c r="X361">
        <v>1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</row>
    <row r="362" spans="1:31" x14ac:dyDescent="0.25">
      <c r="A362" t="s">
        <v>51</v>
      </c>
      <c r="B362" t="s">
        <v>31</v>
      </c>
      <c r="C362" t="s">
        <v>39</v>
      </c>
      <c r="I362" t="s">
        <v>57</v>
      </c>
      <c r="J362" s="8">
        <v>0.18611111111111112</v>
      </c>
      <c r="K362" s="8">
        <f t="shared" si="52"/>
        <v>2.8472222222222232E-2</v>
      </c>
      <c r="L362" s="10">
        <f t="shared" si="46"/>
        <v>41.000000000000014</v>
      </c>
      <c r="M362" s="10"/>
      <c r="P362">
        <v>0</v>
      </c>
      <c r="Q362">
        <v>0</v>
      </c>
      <c r="R362">
        <v>5</v>
      </c>
      <c r="S362">
        <v>0</v>
      </c>
      <c r="T362">
        <v>0</v>
      </c>
      <c r="U362">
        <v>0</v>
      </c>
      <c r="V362">
        <v>85</v>
      </c>
      <c r="W362">
        <v>0</v>
      </c>
      <c r="X362">
        <v>10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</row>
    <row r="363" spans="1:31" x14ac:dyDescent="0.25">
      <c r="A363" t="s">
        <v>51</v>
      </c>
      <c r="B363" t="s">
        <v>31</v>
      </c>
      <c r="C363" t="s">
        <v>39</v>
      </c>
      <c r="J363" s="12"/>
      <c r="K363" s="12"/>
      <c r="L363" s="10"/>
      <c r="M363" s="10"/>
      <c r="P363" s="13">
        <f>SUMPRODUCT(P355:P362,$L$355:$L$362)/SUM($L$355:$L$362)</f>
        <v>21.986607142857142</v>
      </c>
      <c r="Q363" s="13">
        <f t="shared" ref="Q363:AE363" si="53">SUMPRODUCT(Q355:Q362,$L$355:$L$362)/SUM($L$355:$L$362)</f>
        <v>26.25</v>
      </c>
      <c r="R363" s="13">
        <f t="shared" si="53"/>
        <v>22.299107142857139</v>
      </c>
      <c r="S363" s="13">
        <f t="shared" si="53"/>
        <v>0</v>
      </c>
      <c r="T363" s="13">
        <f t="shared" si="53"/>
        <v>0</v>
      </c>
      <c r="U363" s="13">
        <f t="shared" si="53"/>
        <v>0.1294642857142857</v>
      </c>
      <c r="V363" s="13">
        <f t="shared" si="53"/>
        <v>27.754464285714295</v>
      </c>
      <c r="W363" s="13">
        <f t="shared" si="53"/>
        <v>0</v>
      </c>
      <c r="X363" s="13">
        <f t="shared" si="53"/>
        <v>1.9776785714285718</v>
      </c>
      <c r="Y363" s="13">
        <f t="shared" si="53"/>
        <v>0</v>
      </c>
      <c r="Z363" s="13">
        <f t="shared" si="53"/>
        <v>0</v>
      </c>
      <c r="AA363" s="13">
        <f t="shared" si="53"/>
        <v>0</v>
      </c>
      <c r="AB363" s="13">
        <f t="shared" si="53"/>
        <v>0</v>
      </c>
      <c r="AC363" s="13">
        <f t="shared" si="53"/>
        <v>0</v>
      </c>
      <c r="AD363" s="13">
        <f t="shared" si="53"/>
        <v>0</v>
      </c>
      <c r="AE363" s="13">
        <f t="shared" si="53"/>
        <v>0</v>
      </c>
    </row>
    <row r="364" spans="1:31" x14ac:dyDescent="0.25">
      <c r="A364" t="s">
        <v>51</v>
      </c>
      <c r="B364" t="s">
        <v>31</v>
      </c>
      <c r="C364" t="s">
        <v>39</v>
      </c>
      <c r="D364" s="6">
        <v>45547</v>
      </c>
      <c r="E364" s="7">
        <v>503406.14051901997</v>
      </c>
      <c r="F364" s="7">
        <v>6225143.6604792802</v>
      </c>
      <c r="G364" s="7">
        <v>503315.42309078999</v>
      </c>
      <c r="H364" s="7">
        <v>6225212.8404312199</v>
      </c>
      <c r="I364" t="s">
        <v>60</v>
      </c>
      <c r="J364" s="8">
        <v>2.2222222222222223E-2</v>
      </c>
      <c r="K364" s="12" t="s">
        <v>34</v>
      </c>
      <c r="L364" s="10"/>
      <c r="M364" s="10"/>
    </row>
    <row r="365" spans="1:31" x14ac:dyDescent="0.25">
      <c r="A365" t="s">
        <v>51</v>
      </c>
      <c r="B365" t="s">
        <v>31</v>
      </c>
      <c r="C365" t="s">
        <v>39</v>
      </c>
      <c r="I365" t="s">
        <v>60</v>
      </c>
      <c r="J365" s="8">
        <v>4.4444444444444446E-2</v>
      </c>
      <c r="K365" s="8">
        <f>J365-J364</f>
        <v>2.2222222222222223E-2</v>
      </c>
      <c r="L365" s="10">
        <f t="shared" si="46"/>
        <v>32</v>
      </c>
      <c r="M365" s="10"/>
      <c r="P365">
        <v>100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</row>
    <row r="366" spans="1:31" x14ac:dyDescent="0.25">
      <c r="A366" t="s">
        <v>51</v>
      </c>
      <c r="B366" t="s">
        <v>31</v>
      </c>
      <c r="C366" t="s">
        <v>39</v>
      </c>
      <c r="I366" t="s">
        <v>60</v>
      </c>
      <c r="J366" s="8">
        <v>6.25E-2</v>
      </c>
      <c r="K366" s="8">
        <f t="shared" ref="K366:K374" si="54">J366-J365</f>
        <v>1.8055555555555554E-2</v>
      </c>
      <c r="L366" s="10">
        <f t="shared" si="46"/>
        <v>25.999999999999996</v>
      </c>
      <c r="M366" s="10"/>
      <c r="P366">
        <v>0</v>
      </c>
      <c r="Q366">
        <v>0</v>
      </c>
      <c r="R366">
        <v>100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</row>
    <row r="367" spans="1:31" x14ac:dyDescent="0.25">
      <c r="A367" t="s">
        <v>51</v>
      </c>
      <c r="B367" t="s">
        <v>31</v>
      </c>
      <c r="C367" t="s">
        <v>39</v>
      </c>
      <c r="I367" t="s">
        <v>60</v>
      </c>
      <c r="J367" s="8">
        <v>8.6805555555555552E-2</v>
      </c>
      <c r="K367" s="8">
        <f t="shared" si="54"/>
        <v>2.4305555555555552E-2</v>
      </c>
      <c r="L367" s="10">
        <f t="shared" si="46"/>
        <v>34.999999999999993</v>
      </c>
      <c r="M367" s="10"/>
      <c r="P367">
        <v>0</v>
      </c>
      <c r="Q367">
        <v>100</v>
      </c>
      <c r="R367">
        <v>1</v>
      </c>
      <c r="S367">
        <v>0</v>
      </c>
      <c r="T367">
        <v>0</v>
      </c>
      <c r="U367">
        <v>0</v>
      </c>
      <c r="V367">
        <v>1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</row>
    <row r="368" spans="1:31" x14ac:dyDescent="0.25">
      <c r="A368" t="s">
        <v>51</v>
      </c>
      <c r="B368" t="s">
        <v>31</v>
      </c>
      <c r="C368" t="s">
        <v>39</v>
      </c>
      <c r="I368" t="s">
        <v>60</v>
      </c>
      <c r="J368" s="8">
        <v>9.5138888888888884E-2</v>
      </c>
      <c r="K368" s="8">
        <f t="shared" si="54"/>
        <v>8.3333333333333315E-3</v>
      </c>
      <c r="L368" s="10">
        <f t="shared" si="46"/>
        <v>11.999999999999998</v>
      </c>
      <c r="M368" s="10"/>
      <c r="P368">
        <v>0</v>
      </c>
      <c r="Q368">
        <v>25</v>
      </c>
      <c r="R368">
        <v>50</v>
      </c>
      <c r="S368">
        <v>0</v>
      </c>
      <c r="T368">
        <v>0</v>
      </c>
      <c r="U368">
        <v>0</v>
      </c>
      <c r="V368">
        <v>25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</row>
    <row r="369" spans="1:31" x14ac:dyDescent="0.25">
      <c r="A369" t="s">
        <v>51</v>
      </c>
      <c r="B369" t="s">
        <v>31</v>
      </c>
      <c r="C369" t="s">
        <v>39</v>
      </c>
      <c r="I369" t="s">
        <v>60</v>
      </c>
      <c r="J369" s="8">
        <v>0.1111111111111111</v>
      </c>
      <c r="K369" s="8">
        <f t="shared" si="54"/>
        <v>1.5972222222222221E-2</v>
      </c>
      <c r="L369" s="10">
        <f t="shared" si="46"/>
        <v>23</v>
      </c>
      <c r="M369" s="10"/>
      <c r="P369">
        <v>0</v>
      </c>
      <c r="Q369">
        <v>0</v>
      </c>
      <c r="R369">
        <v>50</v>
      </c>
      <c r="S369">
        <v>0</v>
      </c>
      <c r="T369">
        <v>0</v>
      </c>
      <c r="U369">
        <v>0</v>
      </c>
      <c r="V369">
        <v>50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</row>
    <row r="370" spans="1:31" x14ac:dyDescent="0.25">
      <c r="A370" t="s">
        <v>51</v>
      </c>
      <c r="B370" t="s">
        <v>31</v>
      </c>
      <c r="C370" t="s">
        <v>39</v>
      </c>
      <c r="I370" t="s">
        <v>60</v>
      </c>
      <c r="J370" s="8">
        <v>0.13263888888888889</v>
      </c>
      <c r="K370" s="8">
        <f t="shared" si="54"/>
        <v>2.1527777777777785E-2</v>
      </c>
      <c r="L370" s="10">
        <f t="shared" si="46"/>
        <v>31.000000000000011</v>
      </c>
      <c r="M370" s="10"/>
      <c r="P370">
        <v>0</v>
      </c>
      <c r="Q370">
        <v>0</v>
      </c>
      <c r="R370">
        <v>30</v>
      </c>
      <c r="S370">
        <v>0</v>
      </c>
      <c r="T370">
        <v>0</v>
      </c>
      <c r="U370">
        <v>0</v>
      </c>
      <c r="V370">
        <v>60</v>
      </c>
      <c r="W370">
        <v>0</v>
      </c>
      <c r="X370">
        <v>10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</row>
    <row r="371" spans="1:31" x14ac:dyDescent="0.25">
      <c r="A371" t="s">
        <v>51</v>
      </c>
      <c r="B371" t="s">
        <v>31</v>
      </c>
      <c r="C371" t="s">
        <v>39</v>
      </c>
      <c r="I371" t="s">
        <v>60</v>
      </c>
      <c r="J371" s="8">
        <v>0.15347222222222223</v>
      </c>
      <c r="K371" s="8">
        <f t="shared" si="54"/>
        <v>2.0833333333333343E-2</v>
      </c>
      <c r="L371" s="10">
        <f t="shared" si="46"/>
        <v>30.000000000000014</v>
      </c>
      <c r="M371" s="10"/>
      <c r="P371">
        <v>0</v>
      </c>
      <c r="Q371">
        <v>0</v>
      </c>
      <c r="R371">
        <v>1</v>
      </c>
      <c r="S371">
        <v>0</v>
      </c>
      <c r="T371">
        <v>0</v>
      </c>
      <c r="U371">
        <v>0</v>
      </c>
      <c r="V371">
        <v>75</v>
      </c>
      <c r="W371">
        <v>20</v>
      </c>
      <c r="X371">
        <v>5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</row>
    <row r="372" spans="1:31" x14ac:dyDescent="0.25">
      <c r="A372" t="s">
        <v>51</v>
      </c>
      <c r="B372" t="s">
        <v>31</v>
      </c>
      <c r="C372" t="s">
        <v>39</v>
      </c>
      <c r="I372" t="s">
        <v>60</v>
      </c>
      <c r="J372" s="8">
        <v>0.17152777777777778</v>
      </c>
      <c r="K372" s="8">
        <f t="shared" si="54"/>
        <v>1.8055555555555547E-2</v>
      </c>
      <c r="L372" s="10">
        <f t="shared" si="46"/>
        <v>25.999999999999989</v>
      </c>
      <c r="M372" s="10"/>
      <c r="P372">
        <v>0</v>
      </c>
      <c r="Q372">
        <v>0</v>
      </c>
      <c r="R372">
        <v>5</v>
      </c>
      <c r="S372">
        <v>0</v>
      </c>
      <c r="T372">
        <v>0</v>
      </c>
      <c r="U372">
        <v>0</v>
      </c>
      <c r="V372">
        <v>80</v>
      </c>
      <c r="W372">
        <v>10</v>
      </c>
      <c r="X372">
        <v>0</v>
      </c>
      <c r="Y372">
        <v>0</v>
      </c>
      <c r="Z372">
        <v>0</v>
      </c>
      <c r="AA372">
        <v>5</v>
      </c>
      <c r="AB372">
        <v>0</v>
      </c>
      <c r="AC372">
        <v>0</v>
      </c>
      <c r="AD372">
        <v>0</v>
      </c>
      <c r="AE372">
        <v>0</v>
      </c>
    </row>
    <row r="373" spans="1:31" x14ac:dyDescent="0.25">
      <c r="A373" t="s">
        <v>51</v>
      </c>
      <c r="B373" t="s">
        <v>31</v>
      </c>
      <c r="C373" t="s">
        <v>39</v>
      </c>
      <c r="I373" t="s">
        <v>60</v>
      </c>
      <c r="J373" s="8">
        <v>0.19375000000000001</v>
      </c>
      <c r="K373" s="8">
        <f t="shared" si="54"/>
        <v>2.2222222222222227E-2</v>
      </c>
      <c r="L373" s="10">
        <f t="shared" si="46"/>
        <v>32.000000000000007</v>
      </c>
      <c r="M373" s="10"/>
      <c r="P373">
        <v>0</v>
      </c>
      <c r="Q373">
        <v>10</v>
      </c>
      <c r="R373">
        <v>1</v>
      </c>
      <c r="S373">
        <v>0</v>
      </c>
      <c r="T373">
        <v>0</v>
      </c>
      <c r="U373">
        <v>0</v>
      </c>
      <c r="V373">
        <v>90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</row>
    <row r="374" spans="1:31" x14ac:dyDescent="0.25">
      <c r="A374" t="s">
        <v>51</v>
      </c>
      <c r="B374" t="s">
        <v>31</v>
      </c>
      <c r="C374" t="s">
        <v>39</v>
      </c>
      <c r="I374" t="s">
        <v>60</v>
      </c>
      <c r="J374" s="8">
        <v>0.20902777777777778</v>
      </c>
      <c r="K374" s="8">
        <f t="shared" si="54"/>
        <v>1.5277777777777779E-2</v>
      </c>
      <c r="L374" s="10">
        <f t="shared" si="46"/>
        <v>22</v>
      </c>
      <c r="M374" s="10"/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75</v>
      </c>
      <c r="W374">
        <v>10</v>
      </c>
      <c r="X374">
        <v>10</v>
      </c>
      <c r="Y374">
        <v>0</v>
      </c>
      <c r="Z374">
        <v>0</v>
      </c>
      <c r="AA374">
        <v>5</v>
      </c>
      <c r="AB374">
        <v>0</v>
      </c>
      <c r="AC374">
        <v>0</v>
      </c>
      <c r="AD374">
        <v>0</v>
      </c>
      <c r="AE374">
        <v>0</v>
      </c>
    </row>
    <row r="375" spans="1:31" x14ac:dyDescent="0.25">
      <c r="A375" t="s">
        <v>51</v>
      </c>
      <c r="B375" t="s">
        <v>31</v>
      </c>
      <c r="C375" t="s">
        <v>39</v>
      </c>
      <c r="J375" s="12"/>
      <c r="K375" s="12"/>
      <c r="L375" s="10"/>
      <c r="M375" s="10"/>
      <c r="P375" s="13">
        <f>SUMPRODUCT(P365:P374,$L$365:$L$374)/SUM($L$365:$L$374)</f>
        <v>11.895910780669144</v>
      </c>
      <c r="Q375" s="13">
        <f t="shared" ref="Q375:AE375" si="55">SUMPRODUCT(Q365:Q374,$L$365:$L$374)/SUM($L$365:$L$374)</f>
        <v>15.315985130111521</v>
      </c>
      <c r="R375" s="13">
        <f t="shared" si="55"/>
        <v>20.472118959107807</v>
      </c>
      <c r="S375" s="13">
        <f t="shared" si="55"/>
        <v>0</v>
      </c>
      <c r="T375" s="13">
        <f t="shared" si="55"/>
        <v>0</v>
      </c>
      <c r="U375" s="13">
        <f t="shared" si="55"/>
        <v>0</v>
      </c>
      <c r="V375" s="13">
        <f t="shared" si="55"/>
        <v>45.371747211895915</v>
      </c>
      <c r="W375" s="13">
        <f t="shared" si="55"/>
        <v>4.014869888475836</v>
      </c>
      <c r="X375" s="13">
        <f t="shared" si="55"/>
        <v>2.5278810408921943</v>
      </c>
      <c r="Y375" s="13">
        <f t="shared" si="55"/>
        <v>0</v>
      </c>
      <c r="Z375" s="13">
        <f t="shared" si="55"/>
        <v>0</v>
      </c>
      <c r="AA375" s="13">
        <f t="shared" si="55"/>
        <v>0.89219330855018564</v>
      </c>
      <c r="AB375" s="13">
        <f t="shared" si="55"/>
        <v>0</v>
      </c>
      <c r="AC375" s="13">
        <f t="shared" si="55"/>
        <v>0</v>
      </c>
      <c r="AD375" s="13">
        <f t="shared" si="55"/>
        <v>0</v>
      </c>
      <c r="AE375" s="13">
        <f t="shared" si="55"/>
        <v>0</v>
      </c>
    </row>
    <row r="376" spans="1:31" x14ac:dyDescent="0.25">
      <c r="A376" t="s">
        <v>51</v>
      </c>
      <c r="B376" t="s">
        <v>31</v>
      </c>
      <c r="C376" t="s">
        <v>39</v>
      </c>
      <c r="D376" s="6">
        <v>45547</v>
      </c>
      <c r="E376" s="7">
        <v>503419.71222254902</v>
      </c>
      <c r="F376" s="7">
        <v>6224968.3018741999</v>
      </c>
      <c r="G376" s="7">
        <v>503344.71934434498</v>
      </c>
      <c r="H376" s="7">
        <v>6224963.21521175</v>
      </c>
      <c r="I376" t="s">
        <v>61</v>
      </c>
      <c r="J376" s="8">
        <v>1.9444444444444445E-2</v>
      </c>
      <c r="K376" s="12" t="s">
        <v>34</v>
      </c>
      <c r="L376" s="10"/>
      <c r="M376" s="10"/>
    </row>
    <row r="377" spans="1:31" x14ac:dyDescent="0.25">
      <c r="A377" t="s">
        <v>51</v>
      </c>
      <c r="B377" t="s">
        <v>31</v>
      </c>
      <c r="C377" t="s">
        <v>39</v>
      </c>
      <c r="I377" t="s">
        <v>61</v>
      </c>
      <c r="J377" s="8">
        <v>4.2361111111111113E-2</v>
      </c>
      <c r="K377" s="8">
        <f>J377-J376</f>
        <v>2.2916666666666669E-2</v>
      </c>
      <c r="L377" s="10">
        <f t="shared" si="46"/>
        <v>33.000000000000007</v>
      </c>
      <c r="M377" s="10"/>
      <c r="P377">
        <v>100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</row>
    <row r="378" spans="1:31" x14ac:dyDescent="0.25">
      <c r="A378" t="s">
        <v>51</v>
      </c>
      <c r="B378" t="s">
        <v>31</v>
      </c>
      <c r="C378" t="s">
        <v>39</v>
      </c>
      <c r="I378" t="s">
        <v>61</v>
      </c>
      <c r="J378" s="8">
        <v>6.5972222222222224E-2</v>
      </c>
      <c r="K378" s="8">
        <f t="shared" ref="K378:K383" si="56">J378-J377</f>
        <v>2.361111111111111E-2</v>
      </c>
      <c r="L378" s="10">
        <f t="shared" si="46"/>
        <v>34</v>
      </c>
      <c r="M378" s="10"/>
      <c r="P378">
        <v>100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</row>
    <row r="379" spans="1:31" x14ac:dyDescent="0.25">
      <c r="A379" t="s">
        <v>51</v>
      </c>
      <c r="B379" t="s">
        <v>31</v>
      </c>
      <c r="C379" t="s">
        <v>39</v>
      </c>
      <c r="I379" t="s">
        <v>61</v>
      </c>
      <c r="J379" s="8">
        <v>8.1944444444444445E-2</v>
      </c>
      <c r="K379" s="8">
        <f t="shared" si="56"/>
        <v>1.5972222222222221E-2</v>
      </c>
      <c r="L379" s="10">
        <f t="shared" si="46"/>
        <v>23</v>
      </c>
      <c r="M379" s="10"/>
      <c r="P379">
        <v>100</v>
      </c>
      <c r="Q379">
        <v>0</v>
      </c>
      <c r="R379">
        <v>1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</row>
    <row r="380" spans="1:31" x14ac:dyDescent="0.25">
      <c r="A380" t="s">
        <v>51</v>
      </c>
      <c r="B380" t="s">
        <v>31</v>
      </c>
      <c r="C380" t="s">
        <v>39</v>
      </c>
      <c r="I380" t="s">
        <v>61</v>
      </c>
      <c r="J380" s="8">
        <v>0.10416666666666667</v>
      </c>
      <c r="K380" s="8">
        <f t="shared" si="56"/>
        <v>2.2222222222222227E-2</v>
      </c>
      <c r="L380" s="10">
        <f t="shared" si="46"/>
        <v>32.000000000000007</v>
      </c>
      <c r="M380" s="10"/>
      <c r="P380">
        <v>0</v>
      </c>
      <c r="Q380">
        <v>100</v>
      </c>
      <c r="R380">
        <v>1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</row>
    <row r="381" spans="1:31" x14ac:dyDescent="0.25">
      <c r="A381" t="s">
        <v>51</v>
      </c>
      <c r="B381" t="s">
        <v>31</v>
      </c>
      <c r="C381" t="s">
        <v>39</v>
      </c>
      <c r="I381" t="s">
        <v>61</v>
      </c>
      <c r="J381" s="8">
        <v>0.11874999999999999</v>
      </c>
      <c r="K381" s="8">
        <f t="shared" si="56"/>
        <v>1.4583333333333323E-2</v>
      </c>
      <c r="L381" s="10">
        <f t="shared" si="46"/>
        <v>20.999999999999986</v>
      </c>
      <c r="M381" s="10"/>
      <c r="P381">
        <v>25</v>
      </c>
      <c r="Q381">
        <v>50</v>
      </c>
      <c r="R381">
        <v>25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</row>
    <row r="382" spans="1:31" x14ac:dyDescent="0.25">
      <c r="A382" t="s">
        <v>51</v>
      </c>
      <c r="B382" t="s">
        <v>31</v>
      </c>
      <c r="C382" t="s">
        <v>39</v>
      </c>
      <c r="I382" t="s">
        <v>61</v>
      </c>
      <c r="J382" s="8">
        <v>0.13194444444444445</v>
      </c>
      <c r="K382" s="8">
        <f t="shared" si="56"/>
        <v>1.3194444444444453E-2</v>
      </c>
      <c r="L382" s="10">
        <f t="shared" si="46"/>
        <v>19.000000000000011</v>
      </c>
      <c r="M382" s="10"/>
      <c r="P382">
        <v>50</v>
      </c>
      <c r="Q382">
        <v>0</v>
      </c>
      <c r="R382">
        <v>25</v>
      </c>
      <c r="S382">
        <v>0</v>
      </c>
      <c r="T382">
        <v>0</v>
      </c>
      <c r="U382">
        <v>0</v>
      </c>
      <c r="V382">
        <v>1</v>
      </c>
      <c r="W382">
        <v>0</v>
      </c>
      <c r="X382">
        <v>0</v>
      </c>
      <c r="Y382">
        <v>25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</row>
    <row r="383" spans="1:31" x14ac:dyDescent="0.25">
      <c r="A383" t="s">
        <v>51</v>
      </c>
      <c r="B383" t="s">
        <v>31</v>
      </c>
      <c r="C383" t="s">
        <v>39</v>
      </c>
      <c r="I383" t="s">
        <v>61</v>
      </c>
      <c r="J383" s="8">
        <v>0.14930555555555555</v>
      </c>
      <c r="K383" s="8">
        <f t="shared" si="56"/>
        <v>1.7361111111111105E-2</v>
      </c>
      <c r="L383" s="10">
        <f t="shared" ref="L383:L446" si="57">K383* 86400/60</f>
        <v>24.999999999999993</v>
      </c>
      <c r="M383" s="10"/>
      <c r="P383">
        <v>0</v>
      </c>
      <c r="Q383">
        <v>0</v>
      </c>
      <c r="R383">
        <v>5</v>
      </c>
      <c r="S383">
        <v>0</v>
      </c>
      <c r="T383">
        <v>0</v>
      </c>
      <c r="U383">
        <v>0</v>
      </c>
      <c r="V383">
        <v>75</v>
      </c>
      <c r="W383">
        <v>0</v>
      </c>
      <c r="X383">
        <v>20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</row>
    <row r="384" spans="1:31" x14ac:dyDescent="0.25">
      <c r="A384" t="s">
        <v>51</v>
      </c>
      <c r="B384" t="s">
        <v>31</v>
      </c>
      <c r="C384" t="s">
        <v>39</v>
      </c>
      <c r="J384" s="12"/>
      <c r="K384" s="12"/>
      <c r="L384" s="10"/>
      <c r="M384" s="10"/>
      <c r="P384" s="13">
        <f>SUMPRODUCT(P377:P383,$L$377:$L$383)/SUM($L$377:$L$383)</f>
        <v>56.016042780748663</v>
      </c>
      <c r="Q384" s="13">
        <f t="shared" ref="Q384:AE384" si="58">SUMPRODUCT(Q377:Q383,$L$377:$L$383)/SUM($L$377:$L$383)</f>
        <v>22.727272727272727</v>
      </c>
      <c r="R384" s="13">
        <f t="shared" si="58"/>
        <v>6.310160427807487</v>
      </c>
      <c r="S384" s="13">
        <f t="shared" si="58"/>
        <v>0</v>
      </c>
      <c r="T384" s="13">
        <f t="shared" si="58"/>
        <v>0</v>
      </c>
      <c r="U384" s="13">
        <f t="shared" si="58"/>
        <v>0</v>
      </c>
      <c r="V384" s="13">
        <f t="shared" si="58"/>
        <v>10.128342245989302</v>
      </c>
      <c r="W384" s="13">
        <f t="shared" si="58"/>
        <v>0</v>
      </c>
      <c r="X384" s="13">
        <f t="shared" si="58"/>
        <v>2.6737967914438499</v>
      </c>
      <c r="Y384" s="13">
        <f t="shared" si="58"/>
        <v>2.5401069518716595</v>
      </c>
      <c r="Z384" s="13">
        <f t="shared" si="58"/>
        <v>0</v>
      </c>
      <c r="AA384" s="13">
        <f t="shared" si="58"/>
        <v>0</v>
      </c>
      <c r="AB384" s="13">
        <f t="shared" si="58"/>
        <v>0</v>
      </c>
      <c r="AC384" s="13">
        <f t="shared" si="58"/>
        <v>0</v>
      </c>
      <c r="AD384" s="13">
        <f t="shared" si="58"/>
        <v>0</v>
      </c>
      <c r="AE384" s="13">
        <f t="shared" si="58"/>
        <v>0</v>
      </c>
    </row>
    <row r="385" spans="1:31" x14ac:dyDescent="0.25">
      <c r="A385" t="s">
        <v>63</v>
      </c>
      <c r="B385" t="s">
        <v>31</v>
      </c>
      <c r="C385" s="17" t="s">
        <v>56</v>
      </c>
      <c r="D385" s="6">
        <v>45546</v>
      </c>
      <c r="E385" s="7">
        <v>525323.71682458196</v>
      </c>
      <c r="F385" s="7">
        <v>6223157.4828061201</v>
      </c>
      <c r="G385" s="7">
        <v>525277.154517674</v>
      </c>
      <c r="H385" s="7">
        <v>6223172.29502057</v>
      </c>
      <c r="I385" t="s">
        <v>57</v>
      </c>
      <c r="J385" s="9">
        <v>2.0833333333333332E-2</v>
      </c>
      <c r="K385" s="18" t="s">
        <v>34</v>
      </c>
      <c r="L385" s="10"/>
      <c r="M385" s="10"/>
    </row>
    <row r="386" spans="1:31" x14ac:dyDescent="0.25">
      <c r="A386" t="s">
        <v>63</v>
      </c>
      <c r="B386" t="s">
        <v>31</v>
      </c>
      <c r="C386" s="17" t="s">
        <v>56</v>
      </c>
      <c r="I386" t="s">
        <v>57</v>
      </c>
      <c r="J386" s="9">
        <v>4.1666666666666664E-2</v>
      </c>
      <c r="K386" s="9">
        <f>J386-J385</f>
        <v>2.0833333333333332E-2</v>
      </c>
      <c r="L386" s="10">
        <f t="shared" si="57"/>
        <v>30</v>
      </c>
      <c r="M386" s="10"/>
      <c r="P386">
        <v>100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</row>
    <row r="387" spans="1:31" x14ac:dyDescent="0.25">
      <c r="A387" t="s">
        <v>63</v>
      </c>
      <c r="B387" t="s">
        <v>31</v>
      </c>
      <c r="C387" s="17" t="s">
        <v>56</v>
      </c>
      <c r="I387" t="s">
        <v>57</v>
      </c>
      <c r="J387" s="9">
        <v>6.25E-2</v>
      </c>
      <c r="K387" s="9">
        <f t="shared" ref="K387:K394" si="59">J387-J386</f>
        <v>2.0833333333333336E-2</v>
      </c>
      <c r="L387" s="10">
        <f t="shared" si="57"/>
        <v>30.000000000000004</v>
      </c>
      <c r="M387" s="10"/>
      <c r="P387">
        <v>100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</row>
    <row r="388" spans="1:31" x14ac:dyDescent="0.25">
      <c r="A388" t="s">
        <v>63</v>
      </c>
      <c r="B388" t="s">
        <v>31</v>
      </c>
      <c r="C388" s="17" t="s">
        <v>56</v>
      </c>
      <c r="I388" t="s">
        <v>57</v>
      </c>
      <c r="J388" s="9">
        <v>8.1944444444444445E-2</v>
      </c>
      <c r="K388" s="9">
        <f t="shared" si="59"/>
        <v>1.9444444444444445E-2</v>
      </c>
      <c r="L388" s="10">
        <f t="shared" si="57"/>
        <v>28</v>
      </c>
      <c r="M388" s="10"/>
      <c r="P388">
        <v>95</v>
      </c>
      <c r="Q388">
        <v>0</v>
      </c>
      <c r="R388">
        <v>5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</row>
    <row r="389" spans="1:31" x14ac:dyDescent="0.25">
      <c r="A389" t="s">
        <v>63</v>
      </c>
      <c r="B389" t="s">
        <v>31</v>
      </c>
      <c r="C389" s="17" t="s">
        <v>56</v>
      </c>
      <c r="I389" t="s">
        <v>57</v>
      </c>
      <c r="J389" s="9">
        <v>0.10416666666666667</v>
      </c>
      <c r="K389" s="9">
        <f t="shared" si="59"/>
        <v>2.2222222222222227E-2</v>
      </c>
      <c r="L389" s="10">
        <f t="shared" si="57"/>
        <v>32.000000000000007</v>
      </c>
      <c r="M389" s="10"/>
      <c r="P389">
        <v>0</v>
      </c>
      <c r="Q389">
        <v>0</v>
      </c>
      <c r="R389">
        <v>90</v>
      </c>
      <c r="S389">
        <v>0</v>
      </c>
      <c r="T389">
        <v>0</v>
      </c>
      <c r="U389">
        <v>10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</row>
    <row r="390" spans="1:31" x14ac:dyDescent="0.25">
      <c r="A390" t="s">
        <v>63</v>
      </c>
      <c r="B390" t="s">
        <v>31</v>
      </c>
      <c r="C390" s="17" t="s">
        <v>56</v>
      </c>
      <c r="I390" t="s">
        <v>57</v>
      </c>
      <c r="J390" s="9">
        <v>0.12222222222222223</v>
      </c>
      <c r="K390" s="9">
        <f t="shared" si="59"/>
        <v>1.8055555555555561E-2</v>
      </c>
      <c r="L390" s="10">
        <f t="shared" si="57"/>
        <v>26.000000000000007</v>
      </c>
      <c r="M390" s="10"/>
      <c r="P390">
        <v>0</v>
      </c>
      <c r="Q390">
        <v>0</v>
      </c>
      <c r="R390">
        <v>50</v>
      </c>
      <c r="S390">
        <v>0</v>
      </c>
      <c r="T390">
        <v>0</v>
      </c>
      <c r="U390">
        <v>5</v>
      </c>
      <c r="V390">
        <v>0</v>
      </c>
      <c r="W390">
        <v>40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5</v>
      </c>
      <c r="AE390">
        <v>0</v>
      </c>
    </row>
    <row r="391" spans="1:31" x14ac:dyDescent="0.25">
      <c r="A391" t="s">
        <v>63</v>
      </c>
      <c r="B391" t="s">
        <v>31</v>
      </c>
      <c r="C391" s="17" t="s">
        <v>56</v>
      </c>
      <c r="I391" t="s">
        <v>57</v>
      </c>
      <c r="J391" s="9">
        <v>0.14652777777777778</v>
      </c>
      <c r="K391" s="9">
        <f t="shared" si="59"/>
        <v>2.4305555555555552E-2</v>
      </c>
      <c r="L391" s="10">
        <f t="shared" si="57"/>
        <v>34.999999999999993</v>
      </c>
      <c r="M391" s="10"/>
      <c r="P391">
        <v>0</v>
      </c>
      <c r="Q391">
        <v>0</v>
      </c>
      <c r="R391">
        <v>50</v>
      </c>
      <c r="S391">
        <v>1</v>
      </c>
      <c r="T391">
        <v>0</v>
      </c>
      <c r="U391">
        <v>1</v>
      </c>
      <c r="V391">
        <v>0</v>
      </c>
      <c r="W391">
        <v>50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</row>
    <row r="392" spans="1:31" x14ac:dyDescent="0.25">
      <c r="A392" t="s">
        <v>63</v>
      </c>
      <c r="B392" t="s">
        <v>31</v>
      </c>
      <c r="C392" s="17" t="s">
        <v>56</v>
      </c>
      <c r="I392" t="s">
        <v>57</v>
      </c>
      <c r="J392" s="9">
        <v>0.16666666666666666</v>
      </c>
      <c r="K392" s="9">
        <f t="shared" si="59"/>
        <v>2.0138888888888873E-2</v>
      </c>
      <c r="L392" s="10">
        <f t="shared" si="57"/>
        <v>28.999999999999979</v>
      </c>
      <c r="M392" s="10"/>
      <c r="P392">
        <v>0</v>
      </c>
      <c r="Q392">
        <v>0</v>
      </c>
      <c r="R392">
        <v>25</v>
      </c>
      <c r="S392">
        <v>0</v>
      </c>
      <c r="T392">
        <v>0</v>
      </c>
      <c r="U392">
        <v>0</v>
      </c>
      <c r="V392">
        <v>0</v>
      </c>
      <c r="W392">
        <v>30</v>
      </c>
      <c r="X392">
        <v>0</v>
      </c>
      <c r="Y392">
        <v>0</v>
      </c>
      <c r="Z392">
        <v>40</v>
      </c>
      <c r="AA392">
        <v>0</v>
      </c>
      <c r="AB392">
        <v>0</v>
      </c>
      <c r="AC392">
        <v>0</v>
      </c>
      <c r="AD392">
        <v>5</v>
      </c>
      <c r="AE392">
        <v>0</v>
      </c>
    </row>
    <row r="393" spans="1:31" x14ac:dyDescent="0.25">
      <c r="A393" t="s">
        <v>63</v>
      </c>
      <c r="B393" t="s">
        <v>31</v>
      </c>
      <c r="C393" s="17" t="s">
        <v>56</v>
      </c>
      <c r="I393" t="s">
        <v>57</v>
      </c>
      <c r="J393" s="9">
        <v>0.1875</v>
      </c>
      <c r="K393" s="9">
        <f t="shared" si="59"/>
        <v>2.0833333333333343E-2</v>
      </c>
      <c r="L393" s="10">
        <f t="shared" si="57"/>
        <v>30.000000000000014</v>
      </c>
      <c r="M393" s="10"/>
      <c r="P393">
        <v>0</v>
      </c>
      <c r="Q393">
        <v>0</v>
      </c>
      <c r="R393">
        <v>50</v>
      </c>
      <c r="S393">
        <v>0</v>
      </c>
      <c r="T393">
        <v>0</v>
      </c>
      <c r="U393">
        <v>0</v>
      </c>
      <c r="V393">
        <v>0</v>
      </c>
      <c r="W393">
        <v>25</v>
      </c>
      <c r="X393">
        <v>0</v>
      </c>
      <c r="Y393">
        <v>0</v>
      </c>
      <c r="Z393">
        <v>25</v>
      </c>
      <c r="AA393">
        <v>0</v>
      </c>
      <c r="AB393">
        <v>0</v>
      </c>
      <c r="AC393">
        <v>0</v>
      </c>
      <c r="AD393">
        <v>0</v>
      </c>
      <c r="AE393">
        <v>0</v>
      </c>
    </row>
    <row r="394" spans="1:31" x14ac:dyDescent="0.25">
      <c r="A394" t="s">
        <v>63</v>
      </c>
      <c r="B394" t="s">
        <v>31</v>
      </c>
      <c r="C394" s="17" t="s">
        <v>56</v>
      </c>
      <c r="I394" t="s">
        <v>57</v>
      </c>
      <c r="J394" s="9">
        <v>0.20208333333333331</v>
      </c>
      <c r="K394" s="9">
        <f t="shared" si="59"/>
        <v>1.4583333333333309E-2</v>
      </c>
      <c r="L394" s="10">
        <f t="shared" si="57"/>
        <v>20.999999999999964</v>
      </c>
      <c r="M394" s="10"/>
      <c r="P394">
        <v>0</v>
      </c>
      <c r="Q394">
        <v>0</v>
      </c>
      <c r="R394">
        <v>50</v>
      </c>
      <c r="S394">
        <v>0</v>
      </c>
      <c r="T394">
        <v>0</v>
      </c>
      <c r="U394">
        <v>5</v>
      </c>
      <c r="V394">
        <v>10</v>
      </c>
      <c r="W394">
        <v>25</v>
      </c>
      <c r="X394">
        <v>10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</row>
    <row r="395" spans="1:31" x14ac:dyDescent="0.25">
      <c r="A395" t="s">
        <v>63</v>
      </c>
      <c r="B395" t="s">
        <v>31</v>
      </c>
      <c r="C395" s="17" t="s">
        <v>56</v>
      </c>
      <c r="J395" s="18"/>
      <c r="K395" s="18"/>
      <c r="L395" s="10"/>
      <c r="M395" s="10"/>
      <c r="P395" s="13">
        <f>SUMPRODUCT(P386:P394,$L$386:$L$394)/SUM($L$386:$L$394)</f>
        <v>33.180076628352495</v>
      </c>
      <c r="Q395" s="13">
        <f t="shared" ref="Q395:AE395" si="60">SUMPRODUCT(Q386:Q394,$L$386:$L$394)/SUM($L$386:$L$394)</f>
        <v>0</v>
      </c>
      <c r="R395" s="13">
        <f t="shared" si="60"/>
        <v>35.804597701149426</v>
      </c>
      <c r="S395" s="13">
        <f t="shared" si="60"/>
        <v>0.13409961685823754</v>
      </c>
      <c r="T395" s="13">
        <f t="shared" si="60"/>
        <v>0</v>
      </c>
      <c r="U395" s="13">
        <f t="shared" si="60"/>
        <v>2.2605363984674334</v>
      </c>
      <c r="V395" s="13">
        <f t="shared" si="60"/>
        <v>0.80459770114942419</v>
      </c>
      <c r="W395" s="13">
        <f t="shared" si="60"/>
        <v>18.90804597701149</v>
      </c>
      <c r="X395" s="13">
        <f>SUMPRODUCT(X386:X394,$L$386:$L$394)/SUM($L$386:$L$394)</f>
        <v>0.80459770114942419</v>
      </c>
      <c r="Y395" s="13">
        <f t="shared" si="60"/>
        <v>0</v>
      </c>
      <c r="Z395" s="13">
        <f t="shared" si="60"/>
        <v>7.3180076628352486</v>
      </c>
      <c r="AA395" s="13">
        <f t="shared" si="60"/>
        <v>0</v>
      </c>
      <c r="AB395" s="13">
        <f t="shared" si="60"/>
        <v>0</v>
      </c>
      <c r="AC395" s="13">
        <f t="shared" si="60"/>
        <v>0</v>
      </c>
      <c r="AD395" s="13">
        <f t="shared" si="60"/>
        <v>1.1877394636015324</v>
      </c>
      <c r="AE395" s="13">
        <f t="shared" si="60"/>
        <v>0</v>
      </c>
    </row>
    <row r="396" spans="1:31" x14ac:dyDescent="0.25">
      <c r="A396" t="s">
        <v>63</v>
      </c>
      <c r="B396" t="s">
        <v>31</v>
      </c>
      <c r="C396" s="17" t="s">
        <v>56</v>
      </c>
      <c r="D396" s="6">
        <v>45546</v>
      </c>
      <c r="E396" s="7">
        <v>525365.79799449502</v>
      </c>
      <c r="F396" s="7">
        <v>6223237.63491459</v>
      </c>
      <c r="G396" s="7">
        <v>525253.20017462899</v>
      </c>
      <c r="H396" s="7">
        <v>6223246.4685019897</v>
      </c>
      <c r="I396" t="s">
        <v>60</v>
      </c>
      <c r="J396" s="9">
        <v>1.4583333333333332E-2</v>
      </c>
      <c r="K396" s="18" t="s">
        <v>34</v>
      </c>
      <c r="L396" s="10"/>
      <c r="M396" s="10"/>
    </row>
    <row r="397" spans="1:31" x14ac:dyDescent="0.25">
      <c r="A397" t="s">
        <v>63</v>
      </c>
      <c r="B397" t="s">
        <v>31</v>
      </c>
      <c r="C397" s="17" t="s">
        <v>56</v>
      </c>
      <c r="I397" t="s">
        <v>60</v>
      </c>
      <c r="J397" s="9">
        <v>4.1666666666666664E-2</v>
      </c>
      <c r="K397" s="9">
        <f>J397-J396</f>
        <v>2.7083333333333334E-2</v>
      </c>
      <c r="L397" s="10">
        <f t="shared" si="57"/>
        <v>39</v>
      </c>
      <c r="M397" s="10"/>
      <c r="P397">
        <v>0</v>
      </c>
      <c r="Q397">
        <v>0</v>
      </c>
      <c r="R397">
        <v>50</v>
      </c>
      <c r="S397">
        <v>0</v>
      </c>
      <c r="T397">
        <v>0</v>
      </c>
      <c r="U397">
        <v>1</v>
      </c>
      <c r="V397">
        <v>1</v>
      </c>
      <c r="W397">
        <v>50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</row>
    <row r="398" spans="1:31" x14ac:dyDescent="0.25">
      <c r="A398" t="s">
        <v>63</v>
      </c>
      <c r="B398" t="s">
        <v>31</v>
      </c>
      <c r="C398" s="17" t="s">
        <v>56</v>
      </c>
      <c r="I398" t="s">
        <v>60</v>
      </c>
      <c r="J398" s="9">
        <v>5.7638888888888885E-2</v>
      </c>
      <c r="K398" s="9">
        <f t="shared" ref="K398:K404" si="61">J398-J397</f>
        <v>1.5972222222222221E-2</v>
      </c>
      <c r="L398" s="10">
        <f t="shared" si="57"/>
        <v>23</v>
      </c>
      <c r="M398" s="10"/>
      <c r="P398">
        <v>0</v>
      </c>
      <c r="Q398">
        <v>0</v>
      </c>
      <c r="R398">
        <v>50</v>
      </c>
      <c r="S398">
        <v>0</v>
      </c>
      <c r="T398">
        <v>0</v>
      </c>
      <c r="U398">
        <v>5</v>
      </c>
      <c r="V398">
        <v>0</v>
      </c>
      <c r="W398">
        <v>40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5</v>
      </c>
      <c r="AE398">
        <v>0</v>
      </c>
    </row>
    <row r="399" spans="1:31" x14ac:dyDescent="0.25">
      <c r="A399" t="s">
        <v>63</v>
      </c>
      <c r="B399" t="s">
        <v>31</v>
      </c>
      <c r="C399" s="17" t="s">
        <v>56</v>
      </c>
      <c r="I399" t="s">
        <v>60</v>
      </c>
      <c r="J399" s="9">
        <v>9.0277777777777776E-2</v>
      </c>
      <c r="K399" s="9">
        <f t="shared" si="61"/>
        <v>3.2638888888888891E-2</v>
      </c>
      <c r="L399" s="10">
        <f t="shared" si="57"/>
        <v>47</v>
      </c>
      <c r="M399" s="10"/>
      <c r="P399">
        <v>0</v>
      </c>
      <c r="Q399">
        <v>0</v>
      </c>
      <c r="R399">
        <v>40</v>
      </c>
      <c r="S399">
        <v>0</v>
      </c>
      <c r="T399">
        <v>0</v>
      </c>
      <c r="U399">
        <v>5</v>
      </c>
      <c r="V399">
        <v>0</v>
      </c>
      <c r="W399">
        <v>50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5</v>
      </c>
      <c r="AE399">
        <v>0</v>
      </c>
    </row>
    <row r="400" spans="1:31" x14ac:dyDescent="0.25">
      <c r="A400" t="s">
        <v>63</v>
      </c>
      <c r="B400" t="s">
        <v>31</v>
      </c>
      <c r="C400" s="17" t="s">
        <v>56</v>
      </c>
      <c r="I400" t="s">
        <v>60</v>
      </c>
      <c r="J400" s="9">
        <v>0.10694444444444444</v>
      </c>
      <c r="K400" s="9">
        <f t="shared" si="61"/>
        <v>1.6666666666666663E-2</v>
      </c>
      <c r="L400" s="10">
        <f t="shared" si="57"/>
        <v>23.999999999999996</v>
      </c>
      <c r="M400" s="10"/>
      <c r="P400">
        <v>0</v>
      </c>
      <c r="Q400">
        <v>0</v>
      </c>
      <c r="R400">
        <v>25</v>
      </c>
      <c r="S400">
        <v>0</v>
      </c>
      <c r="T400">
        <v>0</v>
      </c>
      <c r="U400">
        <v>0</v>
      </c>
      <c r="V400">
        <v>0</v>
      </c>
      <c r="W400">
        <v>50</v>
      </c>
      <c r="X400">
        <v>0</v>
      </c>
      <c r="Y400">
        <v>0</v>
      </c>
      <c r="Z400">
        <v>25</v>
      </c>
      <c r="AA400">
        <v>0</v>
      </c>
      <c r="AB400">
        <v>0</v>
      </c>
      <c r="AC400">
        <v>0</v>
      </c>
      <c r="AD400">
        <v>0</v>
      </c>
      <c r="AE400">
        <v>0</v>
      </c>
    </row>
    <row r="401" spans="1:31" x14ac:dyDescent="0.25">
      <c r="A401" t="s">
        <v>63</v>
      </c>
      <c r="B401" t="s">
        <v>31</v>
      </c>
      <c r="C401" s="17" t="s">
        <v>56</v>
      </c>
      <c r="I401" t="s">
        <v>60</v>
      </c>
      <c r="J401" s="9">
        <v>0.12638888888888888</v>
      </c>
      <c r="K401" s="9">
        <f t="shared" si="61"/>
        <v>1.9444444444444445E-2</v>
      </c>
      <c r="L401" s="10">
        <f t="shared" si="57"/>
        <v>28</v>
      </c>
      <c r="M401" s="10"/>
      <c r="P401">
        <v>0</v>
      </c>
      <c r="Q401">
        <v>0</v>
      </c>
      <c r="R401">
        <v>10</v>
      </c>
      <c r="S401">
        <v>0</v>
      </c>
      <c r="T401">
        <v>0</v>
      </c>
      <c r="U401">
        <v>0</v>
      </c>
      <c r="V401">
        <v>1</v>
      </c>
      <c r="W401">
        <v>15</v>
      </c>
      <c r="X401">
        <v>0</v>
      </c>
      <c r="Y401">
        <v>0</v>
      </c>
      <c r="Z401">
        <v>75</v>
      </c>
      <c r="AA401">
        <v>0</v>
      </c>
      <c r="AB401">
        <v>0</v>
      </c>
      <c r="AC401">
        <v>0</v>
      </c>
      <c r="AD401">
        <v>1</v>
      </c>
      <c r="AE401">
        <v>0</v>
      </c>
    </row>
    <row r="402" spans="1:31" x14ac:dyDescent="0.25">
      <c r="A402" t="s">
        <v>63</v>
      </c>
      <c r="B402" t="s">
        <v>31</v>
      </c>
      <c r="C402" s="17" t="s">
        <v>56</v>
      </c>
      <c r="I402" t="s">
        <v>60</v>
      </c>
      <c r="J402" s="9">
        <v>0.13541666666666666</v>
      </c>
      <c r="K402" s="9">
        <f t="shared" si="61"/>
        <v>9.0277777777777735E-3</v>
      </c>
      <c r="L402" s="10">
        <f t="shared" si="57"/>
        <v>12.999999999999995</v>
      </c>
      <c r="M402" s="10"/>
      <c r="P402">
        <v>0</v>
      </c>
      <c r="Q402">
        <v>0</v>
      </c>
      <c r="R402">
        <v>25</v>
      </c>
      <c r="S402">
        <v>0</v>
      </c>
      <c r="T402">
        <v>0</v>
      </c>
      <c r="U402">
        <v>0</v>
      </c>
      <c r="V402">
        <v>0</v>
      </c>
      <c r="W402">
        <v>45</v>
      </c>
      <c r="X402">
        <v>0</v>
      </c>
      <c r="Y402">
        <v>0</v>
      </c>
      <c r="Z402">
        <v>25</v>
      </c>
      <c r="AA402">
        <v>0</v>
      </c>
      <c r="AB402">
        <v>0</v>
      </c>
      <c r="AC402">
        <v>0</v>
      </c>
      <c r="AD402">
        <v>5</v>
      </c>
      <c r="AE402">
        <v>0</v>
      </c>
    </row>
    <row r="403" spans="1:31" x14ac:dyDescent="0.25">
      <c r="A403" t="s">
        <v>63</v>
      </c>
      <c r="B403" t="s">
        <v>31</v>
      </c>
      <c r="C403" s="17" t="s">
        <v>56</v>
      </c>
      <c r="I403" t="s">
        <v>60</v>
      </c>
      <c r="J403" s="9">
        <v>0.14791666666666667</v>
      </c>
      <c r="K403" s="9">
        <f t="shared" si="61"/>
        <v>1.2500000000000011E-2</v>
      </c>
      <c r="L403" s="10">
        <f t="shared" si="57"/>
        <v>18.000000000000014</v>
      </c>
      <c r="M403" s="10"/>
      <c r="P403">
        <v>10</v>
      </c>
      <c r="Q403">
        <v>0</v>
      </c>
      <c r="R403">
        <v>50</v>
      </c>
      <c r="S403">
        <v>0</v>
      </c>
      <c r="T403">
        <v>0</v>
      </c>
      <c r="U403">
        <v>0</v>
      </c>
      <c r="V403">
        <v>0</v>
      </c>
      <c r="W403">
        <v>10</v>
      </c>
      <c r="X403">
        <v>0</v>
      </c>
      <c r="Y403">
        <v>0</v>
      </c>
      <c r="Z403">
        <v>30</v>
      </c>
      <c r="AA403">
        <v>0</v>
      </c>
      <c r="AB403">
        <v>0</v>
      </c>
      <c r="AC403">
        <v>0</v>
      </c>
      <c r="AD403">
        <v>0</v>
      </c>
      <c r="AE403">
        <v>0</v>
      </c>
    </row>
    <row r="404" spans="1:31" x14ac:dyDescent="0.25">
      <c r="A404" t="s">
        <v>63</v>
      </c>
      <c r="B404" t="s">
        <v>31</v>
      </c>
      <c r="C404" s="17" t="s">
        <v>56</v>
      </c>
      <c r="I404" t="s">
        <v>60</v>
      </c>
      <c r="J404" s="9">
        <v>0.16111111111111112</v>
      </c>
      <c r="K404" s="9">
        <f t="shared" si="61"/>
        <v>1.3194444444444453E-2</v>
      </c>
      <c r="L404" s="10">
        <f t="shared" si="57"/>
        <v>19.000000000000011</v>
      </c>
      <c r="M404" s="10"/>
      <c r="P404">
        <v>0</v>
      </c>
      <c r="Q404">
        <v>0</v>
      </c>
      <c r="R404">
        <v>75</v>
      </c>
      <c r="S404">
        <v>0</v>
      </c>
      <c r="T404">
        <v>0</v>
      </c>
      <c r="U404">
        <v>1</v>
      </c>
      <c r="V404">
        <v>10</v>
      </c>
      <c r="W404">
        <v>10</v>
      </c>
      <c r="X404">
        <v>5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</row>
    <row r="405" spans="1:31" x14ac:dyDescent="0.25">
      <c r="A405" t="s">
        <v>63</v>
      </c>
      <c r="B405" t="s">
        <v>31</v>
      </c>
      <c r="C405" s="17" t="s">
        <v>56</v>
      </c>
      <c r="J405" s="18"/>
      <c r="K405" s="18"/>
      <c r="L405" s="10"/>
      <c r="M405" s="10"/>
      <c r="P405" s="13">
        <f>SUMPRODUCT(P397:P404,$L$397:$L$404)/SUM($L$397:$L$404)</f>
        <v>0.85308056872037985</v>
      </c>
      <c r="Q405" s="13">
        <f t="shared" ref="Q405:AE405" si="62">SUMPRODUCT(Q397:Q404,$L$397:$L$404)/SUM($L$397:$L$404)</f>
        <v>0</v>
      </c>
      <c r="R405" s="13">
        <f t="shared" si="62"/>
        <v>40.331753554502377</v>
      </c>
      <c r="S405" s="13">
        <f t="shared" si="62"/>
        <v>0</v>
      </c>
      <c r="T405" s="13">
        <f t="shared" si="62"/>
        <v>0</v>
      </c>
      <c r="U405" s="13">
        <f t="shared" si="62"/>
        <v>1.933649289099526</v>
      </c>
      <c r="V405" s="13">
        <f t="shared" si="62"/>
        <v>1.2180094786729863</v>
      </c>
      <c r="W405" s="13">
        <f t="shared" si="62"/>
        <v>36.943127962085306</v>
      </c>
      <c r="X405" s="13">
        <f t="shared" si="62"/>
        <v>0.45023696682464481</v>
      </c>
      <c r="Y405" s="13">
        <f t="shared" si="62"/>
        <v>0</v>
      </c>
      <c r="Z405" s="13">
        <f t="shared" si="62"/>
        <v>16.895734597156402</v>
      </c>
      <c r="AA405" s="13">
        <f t="shared" si="62"/>
        <v>0</v>
      </c>
      <c r="AB405" s="13">
        <f t="shared" si="62"/>
        <v>0</v>
      </c>
      <c r="AC405" s="13">
        <f t="shared" si="62"/>
        <v>0</v>
      </c>
      <c r="AD405" s="13">
        <f t="shared" si="62"/>
        <v>2.0995260663507107</v>
      </c>
      <c r="AE405" s="13">
        <f t="shared" si="62"/>
        <v>0</v>
      </c>
    </row>
    <row r="406" spans="1:31" x14ac:dyDescent="0.25">
      <c r="A406" t="s">
        <v>63</v>
      </c>
      <c r="B406" t="s">
        <v>31</v>
      </c>
      <c r="C406" s="17" t="s">
        <v>56</v>
      </c>
      <c r="D406" s="6">
        <v>45546</v>
      </c>
      <c r="E406" s="7">
        <v>525363.14189819002</v>
      </c>
      <c r="F406" s="7">
        <v>6223308.0227370402</v>
      </c>
      <c r="G406" s="7">
        <v>525249.93953148497</v>
      </c>
      <c r="H406" s="7">
        <v>6223324.67518452</v>
      </c>
      <c r="I406" t="s">
        <v>61</v>
      </c>
      <c r="J406" s="9">
        <v>2.4305555555555556E-2</v>
      </c>
      <c r="K406" s="18" t="s">
        <v>34</v>
      </c>
      <c r="L406" s="10"/>
      <c r="M406" s="10"/>
    </row>
    <row r="407" spans="1:31" x14ac:dyDescent="0.25">
      <c r="A407" t="s">
        <v>63</v>
      </c>
      <c r="B407" t="s">
        <v>31</v>
      </c>
      <c r="C407" s="17" t="s">
        <v>56</v>
      </c>
      <c r="I407" t="s">
        <v>61</v>
      </c>
      <c r="J407" s="9">
        <v>3.6805555555555557E-2</v>
      </c>
      <c r="K407" s="9">
        <f>J407-J406</f>
        <v>1.2500000000000001E-2</v>
      </c>
      <c r="L407" s="10">
        <f t="shared" si="57"/>
        <v>18</v>
      </c>
      <c r="M407" s="10"/>
      <c r="P407">
        <v>0</v>
      </c>
      <c r="Q407">
        <v>0</v>
      </c>
      <c r="R407">
        <v>75</v>
      </c>
      <c r="S407">
        <v>0</v>
      </c>
      <c r="T407">
        <v>0</v>
      </c>
      <c r="U407">
        <v>0</v>
      </c>
      <c r="V407">
        <v>0</v>
      </c>
      <c r="W407">
        <v>25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</row>
    <row r="408" spans="1:31" x14ac:dyDescent="0.25">
      <c r="A408" t="s">
        <v>63</v>
      </c>
      <c r="B408" t="s">
        <v>31</v>
      </c>
      <c r="C408" s="17" t="s">
        <v>56</v>
      </c>
      <c r="I408" t="s">
        <v>61</v>
      </c>
      <c r="J408" s="9">
        <v>4.5138888888888888E-2</v>
      </c>
      <c r="K408" s="9">
        <f t="shared" ref="K408:K411" si="63">J408-J407</f>
        <v>8.3333333333333315E-3</v>
      </c>
      <c r="L408" s="10">
        <f t="shared" si="57"/>
        <v>11.999999999999998</v>
      </c>
      <c r="M408" s="10"/>
      <c r="P408">
        <v>50</v>
      </c>
      <c r="Q408">
        <v>0</v>
      </c>
      <c r="R408">
        <v>25</v>
      </c>
      <c r="S408">
        <v>0</v>
      </c>
      <c r="T408">
        <v>0</v>
      </c>
      <c r="U408">
        <v>0</v>
      </c>
      <c r="V408">
        <v>0</v>
      </c>
      <c r="W408">
        <v>25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</row>
    <row r="409" spans="1:31" x14ac:dyDescent="0.25">
      <c r="A409" t="s">
        <v>63</v>
      </c>
      <c r="B409" t="s">
        <v>31</v>
      </c>
      <c r="C409" s="17" t="s">
        <v>56</v>
      </c>
      <c r="I409" t="s">
        <v>61</v>
      </c>
      <c r="J409" s="9">
        <v>5.9027777777777783E-2</v>
      </c>
      <c r="K409" s="9">
        <f t="shared" si="63"/>
        <v>1.3888888888888895E-2</v>
      </c>
      <c r="L409" s="10">
        <f t="shared" si="57"/>
        <v>20.000000000000007</v>
      </c>
      <c r="M409" s="10"/>
      <c r="P409">
        <v>0</v>
      </c>
      <c r="Q409">
        <v>0</v>
      </c>
      <c r="R409">
        <v>25</v>
      </c>
      <c r="S409">
        <v>0</v>
      </c>
      <c r="T409">
        <v>0</v>
      </c>
      <c r="U409">
        <v>10</v>
      </c>
      <c r="V409">
        <v>0</v>
      </c>
      <c r="W409">
        <v>15</v>
      </c>
      <c r="X409">
        <v>0</v>
      </c>
      <c r="Y409">
        <v>0</v>
      </c>
      <c r="Z409">
        <v>50</v>
      </c>
      <c r="AA409">
        <v>0</v>
      </c>
      <c r="AB409">
        <v>0</v>
      </c>
      <c r="AC409">
        <v>0</v>
      </c>
      <c r="AD409">
        <v>0</v>
      </c>
      <c r="AE409">
        <v>0</v>
      </c>
    </row>
    <row r="410" spans="1:31" x14ac:dyDescent="0.25">
      <c r="A410" t="s">
        <v>63</v>
      </c>
      <c r="B410" t="s">
        <v>31</v>
      </c>
      <c r="C410" s="17" t="s">
        <v>56</v>
      </c>
      <c r="I410" t="s">
        <v>61</v>
      </c>
      <c r="J410" s="9">
        <v>6.805555555555555E-2</v>
      </c>
      <c r="K410" s="9">
        <f t="shared" si="63"/>
        <v>9.0277777777777665E-3</v>
      </c>
      <c r="L410" s="10">
        <f t="shared" si="57"/>
        <v>12.999999999999982</v>
      </c>
      <c r="M410" s="10"/>
      <c r="P410">
        <v>0</v>
      </c>
      <c r="Q410">
        <v>0</v>
      </c>
      <c r="R410">
        <v>50</v>
      </c>
      <c r="S410">
        <v>0</v>
      </c>
      <c r="T410">
        <v>0</v>
      </c>
      <c r="U410">
        <v>0</v>
      </c>
      <c r="V410">
        <v>0</v>
      </c>
      <c r="W410">
        <v>25</v>
      </c>
      <c r="X410">
        <v>10</v>
      </c>
      <c r="Y410">
        <v>0</v>
      </c>
      <c r="Z410">
        <v>10</v>
      </c>
      <c r="AA410">
        <v>0</v>
      </c>
      <c r="AB410">
        <v>0</v>
      </c>
      <c r="AC410">
        <v>0</v>
      </c>
      <c r="AD410">
        <v>5</v>
      </c>
      <c r="AE410">
        <v>0</v>
      </c>
    </row>
    <row r="411" spans="1:31" x14ac:dyDescent="0.25">
      <c r="A411" t="s">
        <v>63</v>
      </c>
      <c r="B411" t="s">
        <v>31</v>
      </c>
      <c r="C411" s="17" t="s">
        <v>56</v>
      </c>
      <c r="I411" t="s">
        <v>61</v>
      </c>
      <c r="J411" s="9">
        <v>8.1250000000000003E-2</v>
      </c>
      <c r="K411" s="9">
        <f t="shared" si="63"/>
        <v>1.3194444444444453E-2</v>
      </c>
      <c r="L411" s="10">
        <f t="shared" si="57"/>
        <v>19.000000000000011</v>
      </c>
      <c r="M411" s="10"/>
      <c r="P411">
        <v>5</v>
      </c>
      <c r="Q411">
        <v>0</v>
      </c>
      <c r="R411">
        <v>25</v>
      </c>
      <c r="S411">
        <v>0</v>
      </c>
      <c r="T411">
        <v>0</v>
      </c>
      <c r="U411">
        <v>5</v>
      </c>
      <c r="V411">
        <v>5</v>
      </c>
      <c r="W411">
        <v>35</v>
      </c>
      <c r="X411">
        <v>25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</row>
    <row r="412" spans="1:31" x14ac:dyDescent="0.25">
      <c r="A412" t="s">
        <v>63</v>
      </c>
      <c r="B412" t="s">
        <v>31</v>
      </c>
      <c r="C412" s="17" t="s">
        <v>56</v>
      </c>
      <c r="J412" s="18"/>
      <c r="K412" s="18"/>
      <c r="L412" s="10"/>
      <c r="M412" s="10"/>
      <c r="P412" s="13">
        <f>SUMPRODUCT(P407:P411,$L$407:$L$411)/SUM($L$407:$L$411)</f>
        <v>8.4756097560975618</v>
      </c>
      <c r="Q412" s="13">
        <f t="shared" ref="Q412:AE412" si="64">SUMPRODUCT(Q407:Q411,$L$407:$L$411)/SUM($L$407:$L$411)</f>
        <v>0</v>
      </c>
      <c r="R412" s="13">
        <f t="shared" si="64"/>
        <v>39.939024390243894</v>
      </c>
      <c r="S412" s="13">
        <f t="shared" si="64"/>
        <v>0</v>
      </c>
      <c r="T412" s="13">
        <f t="shared" si="64"/>
        <v>0</v>
      </c>
      <c r="U412" s="13">
        <f t="shared" si="64"/>
        <v>3.5975609756097575</v>
      </c>
      <c r="V412" s="13">
        <f t="shared" si="64"/>
        <v>1.1585365853658542</v>
      </c>
      <c r="W412" s="13">
        <f t="shared" si="64"/>
        <v>24.878048780487806</v>
      </c>
      <c r="X412" s="13">
        <f t="shared" si="64"/>
        <v>7.3780487804878065</v>
      </c>
      <c r="Y412" s="13">
        <f t="shared" si="64"/>
        <v>0</v>
      </c>
      <c r="Z412" s="13">
        <f t="shared" si="64"/>
        <v>13.780487804878051</v>
      </c>
      <c r="AA412" s="13">
        <f t="shared" si="64"/>
        <v>0</v>
      </c>
      <c r="AB412" s="13">
        <f t="shared" si="64"/>
        <v>0</v>
      </c>
      <c r="AC412" s="13">
        <f t="shared" si="64"/>
        <v>0</v>
      </c>
      <c r="AD412" s="13">
        <f t="shared" si="64"/>
        <v>0.79268292682926722</v>
      </c>
      <c r="AE412" s="13">
        <f t="shared" si="64"/>
        <v>0</v>
      </c>
    </row>
    <row r="413" spans="1:31" x14ac:dyDescent="0.25">
      <c r="A413" t="s">
        <v>63</v>
      </c>
      <c r="B413" t="s">
        <v>31</v>
      </c>
      <c r="C413" t="s">
        <v>32</v>
      </c>
      <c r="D413" s="6">
        <v>45531</v>
      </c>
      <c r="E413" s="7">
        <v>526252.36698698997</v>
      </c>
      <c r="F413" s="7">
        <v>6224210.0821549101</v>
      </c>
      <c r="G413" s="7">
        <v>526244.81897715898</v>
      </c>
      <c r="H413" s="7">
        <v>6224071.4922963204</v>
      </c>
      <c r="I413" t="s">
        <v>57</v>
      </c>
      <c r="J413" s="9">
        <v>2.7083333333333334E-2</v>
      </c>
      <c r="K413" s="18" t="s">
        <v>34</v>
      </c>
      <c r="L413" s="10"/>
      <c r="M413" s="10"/>
    </row>
    <row r="414" spans="1:31" x14ac:dyDescent="0.25">
      <c r="A414" t="s">
        <v>63</v>
      </c>
      <c r="B414" t="s">
        <v>31</v>
      </c>
      <c r="C414" t="s">
        <v>32</v>
      </c>
      <c r="I414" t="s">
        <v>57</v>
      </c>
      <c r="J414" s="9">
        <v>6.458333333333334E-2</v>
      </c>
      <c r="K414" s="9">
        <f>J414-J413</f>
        <v>3.7500000000000006E-2</v>
      </c>
      <c r="L414" s="10">
        <f t="shared" si="57"/>
        <v>54.000000000000007</v>
      </c>
      <c r="M414" s="10"/>
      <c r="P414">
        <v>0</v>
      </c>
      <c r="Q414">
        <v>75</v>
      </c>
      <c r="R414">
        <v>20</v>
      </c>
      <c r="S414">
        <v>0</v>
      </c>
      <c r="T414">
        <v>0</v>
      </c>
      <c r="U414">
        <v>5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</row>
    <row r="415" spans="1:31" x14ac:dyDescent="0.25">
      <c r="A415" t="s">
        <v>63</v>
      </c>
      <c r="B415" t="s">
        <v>31</v>
      </c>
      <c r="C415" t="s">
        <v>32</v>
      </c>
      <c r="I415" t="s">
        <v>57</v>
      </c>
      <c r="J415" s="9">
        <v>9.6527777777777768E-2</v>
      </c>
      <c r="K415" s="9">
        <f t="shared" ref="K415:K435" si="65">J415-J414</f>
        <v>3.1944444444444428E-2</v>
      </c>
      <c r="L415" s="10">
        <f t="shared" si="57"/>
        <v>45.999999999999979</v>
      </c>
      <c r="M415" s="10"/>
      <c r="P415">
        <v>0</v>
      </c>
      <c r="Q415">
        <v>50</v>
      </c>
      <c r="R415">
        <v>45</v>
      </c>
      <c r="S415">
        <v>0</v>
      </c>
      <c r="T415">
        <v>0</v>
      </c>
      <c r="U415">
        <v>5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</row>
    <row r="416" spans="1:31" x14ac:dyDescent="0.25">
      <c r="A416" t="s">
        <v>63</v>
      </c>
      <c r="B416" t="s">
        <v>31</v>
      </c>
      <c r="C416" t="s">
        <v>32</v>
      </c>
      <c r="I416" t="s">
        <v>57</v>
      </c>
      <c r="J416" s="9">
        <v>0.12708333333333333</v>
      </c>
      <c r="K416" s="9">
        <f t="shared" si="65"/>
        <v>3.0555555555555558E-2</v>
      </c>
      <c r="L416" s="10">
        <f t="shared" si="57"/>
        <v>44</v>
      </c>
      <c r="M416" s="10"/>
      <c r="P416">
        <v>0</v>
      </c>
      <c r="Q416">
        <v>50</v>
      </c>
      <c r="R416">
        <v>40</v>
      </c>
      <c r="S416">
        <v>0</v>
      </c>
      <c r="T416">
        <v>0</v>
      </c>
      <c r="U416">
        <v>5</v>
      </c>
      <c r="V416">
        <v>0</v>
      </c>
      <c r="W416">
        <v>0</v>
      </c>
      <c r="X416">
        <v>0</v>
      </c>
      <c r="Y416">
        <v>0</v>
      </c>
      <c r="Z416">
        <v>5</v>
      </c>
      <c r="AA416">
        <v>0</v>
      </c>
      <c r="AB416">
        <v>0</v>
      </c>
      <c r="AC416">
        <v>0</v>
      </c>
      <c r="AD416">
        <v>0</v>
      </c>
      <c r="AE416">
        <v>0</v>
      </c>
    </row>
    <row r="417" spans="1:31" x14ac:dyDescent="0.25">
      <c r="A417" t="s">
        <v>63</v>
      </c>
      <c r="B417" t="s">
        <v>31</v>
      </c>
      <c r="C417" t="s">
        <v>32</v>
      </c>
      <c r="I417" t="s">
        <v>57</v>
      </c>
      <c r="J417" s="9">
        <v>0.16041666666666668</v>
      </c>
      <c r="K417" s="9">
        <f t="shared" si="65"/>
        <v>3.3333333333333354E-2</v>
      </c>
      <c r="L417" s="10">
        <f t="shared" si="57"/>
        <v>48.000000000000028</v>
      </c>
      <c r="M417" s="10"/>
      <c r="P417">
        <v>0</v>
      </c>
      <c r="Q417">
        <v>50</v>
      </c>
      <c r="R417">
        <v>45</v>
      </c>
      <c r="S417">
        <v>0</v>
      </c>
      <c r="T417">
        <v>0</v>
      </c>
      <c r="U417">
        <v>5</v>
      </c>
      <c r="V417">
        <v>0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0</v>
      </c>
    </row>
    <row r="418" spans="1:31" x14ac:dyDescent="0.25">
      <c r="A418" t="s">
        <v>63</v>
      </c>
      <c r="B418" t="s">
        <v>31</v>
      </c>
      <c r="C418" t="s">
        <v>32</v>
      </c>
      <c r="I418" t="s">
        <v>57</v>
      </c>
      <c r="J418" s="9">
        <v>0.19999999999999998</v>
      </c>
      <c r="K418" s="9">
        <f t="shared" si="65"/>
        <v>3.9583333333333304E-2</v>
      </c>
      <c r="L418" s="10">
        <f t="shared" si="57"/>
        <v>56.999999999999957</v>
      </c>
      <c r="M418" s="10"/>
      <c r="P418">
        <v>0</v>
      </c>
      <c r="Q418">
        <v>75</v>
      </c>
      <c r="R418">
        <v>25</v>
      </c>
      <c r="S418">
        <v>0</v>
      </c>
      <c r="T418">
        <v>0</v>
      </c>
      <c r="U418">
        <v>1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</row>
    <row r="419" spans="1:31" x14ac:dyDescent="0.25">
      <c r="A419" t="s">
        <v>63</v>
      </c>
      <c r="B419" t="s">
        <v>31</v>
      </c>
      <c r="C419" t="s">
        <v>32</v>
      </c>
      <c r="I419" t="s">
        <v>57</v>
      </c>
      <c r="J419" s="9">
        <v>0.23124999999999998</v>
      </c>
      <c r="K419" s="9">
        <f t="shared" si="65"/>
        <v>3.125E-2</v>
      </c>
      <c r="L419" s="10">
        <f t="shared" si="57"/>
        <v>45</v>
      </c>
      <c r="M419" s="10"/>
      <c r="P419">
        <v>0</v>
      </c>
      <c r="Q419">
        <v>85</v>
      </c>
      <c r="R419">
        <v>10</v>
      </c>
      <c r="S419">
        <v>0</v>
      </c>
      <c r="T419">
        <v>0</v>
      </c>
      <c r="U419">
        <v>5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</row>
    <row r="420" spans="1:31" x14ac:dyDescent="0.25">
      <c r="A420" t="s">
        <v>63</v>
      </c>
      <c r="B420" t="s">
        <v>31</v>
      </c>
      <c r="C420" t="s">
        <v>32</v>
      </c>
      <c r="I420" t="s">
        <v>57</v>
      </c>
      <c r="J420" s="9">
        <v>0.26319444444444445</v>
      </c>
      <c r="K420" s="9">
        <f t="shared" si="65"/>
        <v>3.194444444444447E-2</v>
      </c>
      <c r="L420" s="10">
        <f t="shared" si="57"/>
        <v>46.000000000000036</v>
      </c>
      <c r="M420" s="10"/>
      <c r="P420">
        <v>0</v>
      </c>
      <c r="Q420">
        <v>90</v>
      </c>
      <c r="R420">
        <v>5</v>
      </c>
      <c r="S420">
        <v>0</v>
      </c>
      <c r="T420">
        <v>0</v>
      </c>
      <c r="U420">
        <v>5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</row>
    <row r="421" spans="1:31" x14ac:dyDescent="0.25">
      <c r="A421" t="s">
        <v>63</v>
      </c>
      <c r="B421" t="s">
        <v>31</v>
      </c>
      <c r="C421" t="s">
        <v>32</v>
      </c>
      <c r="I421" t="s">
        <v>57</v>
      </c>
      <c r="J421" s="9">
        <v>0.28472222222222221</v>
      </c>
      <c r="K421" s="9">
        <f t="shared" si="65"/>
        <v>2.1527777777777757E-2</v>
      </c>
      <c r="L421" s="10">
        <f t="shared" si="57"/>
        <v>30.999999999999968</v>
      </c>
      <c r="M421" s="10"/>
      <c r="P421">
        <v>0</v>
      </c>
      <c r="Q421">
        <v>75</v>
      </c>
      <c r="R421">
        <v>20</v>
      </c>
      <c r="S421">
        <v>0</v>
      </c>
      <c r="T421">
        <v>0</v>
      </c>
      <c r="U421">
        <v>5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</row>
    <row r="422" spans="1:31" x14ac:dyDescent="0.25">
      <c r="A422" t="s">
        <v>63</v>
      </c>
      <c r="B422" t="s">
        <v>31</v>
      </c>
      <c r="C422" t="s">
        <v>32</v>
      </c>
      <c r="I422" t="s">
        <v>57</v>
      </c>
      <c r="J422" s="9">
        <v>0.31597222222222221</v>
      </c>
      <c r="K422" s="9">
        <f t="shared" si="65"/>
        <v>3.125E-2</v>
      </c>
      <c r="L422" s="10">
        <f t="shared" si="57"/>
        <v>45</v>
      </c>
      <c r="M422" s="10"/>
      <c r="P422">
        <v>0</v>
      </c>
      <c r="Q422">
        <v>75</v>
      </c>
      <c r="R422">
        <v>20</v>
      </c>
      <c r="S422">
        <v>0</v>
      </c>
      <c r="T422">
        <v>0</v>
      </c>
      <c r="U422">
        <v>5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</row>
    <row r="423" spans="1:31" x14ac:dyDescent="0.25">
      <c r="A423" t="s">
        <v>63</v>
      </c>
      <c r="B423" t="s">
        <v>31</v>
      </c>
      <c r="C423" t="s">
        <v>32</v>
      </c>
      <c r="I423" t="s">
        <v>57</v>
      </c>
      <c r="J423" s="9">
        <v>0.34236111111111112</v>
      </c>
      <c r="K423" s="9">
        <f t="shared" si="65"/>
        <v>2.6388888888888906E-2</v>
      </c>
      <c r="L423" s="10">
        <f t="shared" si="57"/>
        <v>38.000000000000021</v>
      </c>
      <c r="M423" s="10"/>
      <c r="P423">
        <v>10</v>
      </c>
      <c r="Q423">
        <v>50</v>
      </c>
      <c r="R423">
        <v>25</v>
      </c>
      <c r="S423">
        <v>0</v>
      </c>
      <c r="T423">
        <v>0</v>
      </c>
      <c r="U423">
        <v>15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</row>
    <row r="424" spans="1:31" x14ac:dyDescent="0.25">
      <c r="A424" t="s">
        <v>63</v>
      </c>
      <c r="B424" t="s">
        <v>31</v>
      </c>
      <c r="C424" t="s">
        <v>32</v>
      </c>
      <c r="I424" t="s">
        <v>57</v>
      </c>
      <c r="J424" s="9">
        <v>0.37986111111111115</v>
      </c>
      <c r="K424" s="9">
        <f t="shared" si="65"/>
        <v>3.7500000000000033E-2</v>
      </c>
      <c r="L424" s="10">
        <f t="shared" si="57"/>
        <v>54.000000000000043</v>
      </c>
      <c r="M424" s="10"/>
      <c r="P424">
        <v>0</v>
      </c>
      <c r="Q424">
        <v>50</v>
      </c>
      <c r="R424">
        <v>45</v>
      </c>
      <c r="S424">
        <v>0</v>
      </c>
      <c r="T424">
        <v>0</v>
      </c>
      <c r="U424">
        <v>5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</row>
    <row r="425" spans="1:31" x14ac:dyDescent="0.25">
      <c r="A425" t="s">
        <v>63</v>
      </c>
      <c r="B425" t="s">
        <v>31</v>
      </c>
      <c r="C425" t="s">
        <v>32</v>
      </c>
      <c r="I425" t="s">
        <v>57</v>
      </c>
      <c r="J425" s="9">
        <v>0.4069444444444445</v>
      </c>
      <c r="K425" s="9">
        <f t="shared" si="65"/>
        <v>2.7083333333333348E-2</v>
      </c>
      <c r="L425" s="10">
        <f t="shared" si="57"/>
        <v>39.000000000000021</v>
      </c>
      <c r="M425" s="10"/>
      <c r="P425">
        <v>10</v>
      </c>
      <c r="Q425">
        <v>50</v>
      </c>
      <c r="R425">
        <v>30</v>
      </c>
      <c r="S425">
        <v>0</v>
      </c>
      <c r="T425">
        <v>0</v>
      </c>
      <c r="U425">
        <v>10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</row>
    <row r="426" spans="1:31" x14ac:dyDescent="0.25">
      <c r="A426" t="s">
        <v>63</v>
      </c>
      <c r="B426" t="s">
        <v>31</v>
      </c>
      <c r="C426" t="s">
        <v>32</v>
      </c>
      <c r="I426" t="s">
        <v>57</v>
      </c>
      <c r="J426" s="9">
        <v>0.4284722222222222</v>
      </c>
      <c r="K426" s="9">
        <f t="shared" si="65"/>
        <v>2.1527777777777701E-2</v>
      </c>
      <c r="L426" s="10">
        <f t="shared" si="57"/>
        <v>30.99999999999989</v>
      </c>
      <c r="M426" s="10"/>
      <c r="P426">
        <v>0</v>
      </c>
      <c r="Q426">
        <v>25</v>
      </c>
      <c r="R426">
        <v>50</v>
      </c>
      <c r="S426">
        <v>0</v>
      </c>
      <c r="T426">
        <v>0</v>
      </c>
      <c r="U426">
        <v>0</v>
      </c>
      <c r="V426">
        <v>5</v>
      </c>
      <c r="W426">
        <v>20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</row>
    <row r="427" spans="1:31" x14ac:dyDescent="0.25">
      <c r="A427" t="s">
        <v>63</v>
      </c>
      <c r="B427" t="s">
        <v>31</v>
      </c>
      <c r="C427" t="s">
        <v>32</v>
      </c>
      <c r="I427" t="s">
        <v>57</v>
      </c>
      <c r="J427" s="9">
        <v>0.46180555555555558</v>
      </c>
      <c r="K427" s="9">
        <f t="shared" si="65"/>
        <v>3.3333333333333381E-2</v>
      </c>
      <c r="L427" s="10">
        <f t="shared" si="57"/>
        <v>48.000000000000071</v>
      </c>
      <c r="M427" s="10"/>
      <c r="P427">
        <v>0</v>
      </c>
      <c r="Q427">
        <v>10</v>
      </c>
      <c r="R427">
        <v>75</v>
      </c>
      <c r="S427">
        <v>0</v>
      </c>
      <c r="T427">
        <v>0</v>
      </c>
      <c r="U427">
        <v>5</v>
      </c>
      <c r="V427">
        <v>1</v>
      </c>
      <c r="W427">
        <v>10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</row>
    <row r="428" spans="1:31" x14ac:dyDescent="0.25">
      <c r="A428" t="s">
        <v>63</v>
      </c>
      <c r="B428" t="s">
        <v>31</v>
      </c>
      <c r="C428" t="s">
        <v>32</v>
      </c>
      <c r="I428" t="s">
        <v>57</v>
      </c>
      <c r="J428" s="9">
        <v>0.4861111111111111</v>
      </c>
      <c r="K428" s="9">
        <f t="shared" si="65"/>
        <v>2.4305555555555525E-2</v>
      </c>
      <c r="L428" s="10">
        <f t="shared" si="57"/>
        <v>34.999999999999957</v>
      </c>
      <c r="M428" s="10"/>
      <c r="P428">
        <v>0</v>
      </c>
      <c r="Q428">
        <v>15</v>
      </c>
      <c r="R428">
        <v>75</v>
      </c>
      <c r="S428">
        <v>0</v>
      </c>
      <c r="T428">
        <v>0</v>
      </c>
      <c r="U428">
        <v>5</v>
      </c>
      <c r="V428">
        <v>0</v>
      </c>
      <c r="W428">
        <v>5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</row>
    <row r="429" spans="1:31" x14ac:dyDescent="0.25">
      <c r="A429" t="s">
        <v>63</v>
      </c>
      <c r="B429" t="s">
        <v>31</v>
      </c>
      <c r="C429" t="s">
        <v>32</v>
      </c>
      <c r="I429" t="s">
        <v>57</v>
      </c>
      <c r="J429" s="9">
        <v>0.49305555555555558</v>
      </c>
      <c r="K429" s="9">
        <f t="shared" si="65"/>
        <v>6.9444444444444753E-3</v>
      </c>
      <c r="L429" s="10">
        <f t="shared" si="57"/>
        <v>10.000000000000044</v>
      </c>
      <c r="M429" s="10"/>
      <c r="P429">
        <v>0</v>
      </c>
      <c r="Q429">
        <v>75</v>
      </c>
      <c r="R429">
        <v>15</v>
      </c>
      <c r="S429">
        <v>0</v>
      </c>
      <c r="T429">
        <v>0</v>
      </c>
      <c r="U429">
        <v>0</v>
      </c>
      <c r="V429">
        <v>10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</row>
    <row r="430" spans="1:31" x14ac:dyDescent="0.25">
      <c r="A430" t="s">
        <v>63</v>
      </c>
      <c r="B430" t="s">
        <v>31</v>
      </c>
      <c r="C430" t="s">
        <v>32</v>
      </c>
      <c r="I430" t="s">
        <v>57</v>
      </c>
      <c r="J430" s="9">
        <v>0.51180555555555551</v>
      </c>
      <c r="K430" s="9">
        <f t="shared" si="65"/>
        <v>1.8749999999999933E-2</v>
      </c>
      <c r="L430" s="10">
        <f t="shared" si="57"/>
        <v>26.999999999999904</v>
      </c>
      <c r="M430" s="10"/>
      <c r="P430">
        <v>0</v>
      </c>
      <c r="Q430">
        <v>0</v>
      </c>
      <c r="R430">
        <v>90</v>
      </c>
      <c r="S430">
        <v>0</v>
      </c>
      <c r="T430">
        <v>0</v>
      </c>
      <c r="U430">
        <v>0</v>
      </c>
      <c r="V430">
        <v>5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5</v>
      </c>
      <c r="AE430">
        <v>0</v>
      </c>
    </row>
    <row r="431" spans="1:31" x14ac:dyDescent="0.25">
      <c r="A431" t="s">
        <v>63</v>
      </c>
      <c r="B431" t="s">
        <v>31</v>
      </c>
      <c r="C431" t="s">
        <v>32</v>
      </c>
      <c r="I431" t="s">
        <v>57</v>
      </c>
      <c r="J431" s="9">
        <v>0.52916666666666667</v>
      </c>
      <c r="K431" s="9">
        <f t="shared" si="65"/>
        <v>1.736111111111116E-2</v>
      </c>
      <c r="L431" s="10">
        <f t="shared" si="57"/>
        <v>25.000000000000071</v>
      </c>
      <c r="M431" s="10"/>
      <c r="P431">
        <v>0</v>
      </c>
      <c r="Q431">
        <v>0</v>
      </c>
      <c r="R431">
        <v>50</v>
      </c>
      <c r="S431">
        <v>0</v>
      </c>
      <c r="T431">
        <v>0</v>
      </c>
      <c r="U431">
        <v>25</v>
      </c>
      <c r="V431">
        <v>0</v>
      </c>
      <c r="W431">
        <v>25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0</v>
      </c>
    </row>
    <row r="432" spans="1:31" x14ac:dyDescent="0.25">
      <c r="A432" t="s">
        <v>63</v>
      </c>
      <c r="B432" t="s">
        <v>31</v>
      </c>
      <c r="C432" t="s">
        <v>32</v>
      </c>
      <c r="I432" t="s">
        <v>57</v>
      </c>
      <c r="J432" s="9">
        <v>0.53819444444444442</v>
      </c>
      <c r="K432" s="9">
        <f t="shared" si="65"/>
        <v>9.0277777777777457E-3</v>
      </c>
      <c r="L432" s="10">
        <f t="shared" si="57"/>
        <v>12.999999999999954</v>
      </c>
      <c r="M432" s="10"/>
      <c r="P432">
        <v>50</v>
      </c>
      <c r="Q432">
        <v>0</v>
      </c>
      <c r="R432">
        <v>25</v>
      </c>
      <c r="S432">
        <v>0</v>
      </c>
      <c r="T432">
        <v>0</v>
      </c>
      <c r="U432">
        <v>0</v>
      </c>
      <c r="V432">
        <v>0</v>
      </c>
      <c r="W432">
        <v>25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</row>
    <row r="433" spans="1:31" x14ac:dyDescent="0.25">
      <c r="A433" t="s">
        <v>63</v>
      </c>
      <c r="B433" t="s">
        <v>31</v>
      </c>
      <c r="C433" t="s">
        <v>32</v>
      </c>
      <c r="I433" t="s">
        <v>57</v>
      </c>
      <c r="J433" s="9">
        <v>0.56736111111111109</v>
      </c>
      <c r="K433" s="9">
        <f t="shared" si="65"/>
        <v>2.9166666666666674E-2</v>
      </c>
      <c r="L433" s="10">
        <f t="shared" si="57"/>
        <v>42.000000000000007</v>
      </c>
      <c r="M433" s="10"/>
      <c r="P433">
        <v>0</v>
      </c>
      <c r="Q433">
        <v>0</v>
      </c>
      <c r="R433">
        <v>75</v>
      </c>
      <c r="S433">
        <v>0</v>
      </c>
      <c r="T433">
        <v>0</v>
      </c>
      <c r="U433">
        <v>1</v>
      </c>
      <c r="V433">
        <v>1</v>
      </c>
      <c r="W433">
        <v>15</v>
      </c>
      <c r="X433">
        <v>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10</v>
      </c>
      <c r="AE433">
        <v>0</v>
      </c>
    </row>
    <row r="434" spans="1:31" x14ac:dyDescent="0.25">
      <c r="A434" t="s">
        <v>63</v>
      </c>
      <c r="B434" t="s">
        <v>31</v>
      </c>
      <c r="C434" t="s">
        <v>32</v>
      </c>
      <c r="I434" t="s">
        <v>57</v>
      </c>
      <c r="J434" s="9">
        <v>0.58680555555555558</v>
      </c>
      <c r="K434" s="9">
        <f t="shared" si="65"/>
        <v>1.9444444444444486E-2</v>
      </c>
      <c r="L434" s="10">
        <f t="shared" si="57"/>
        <v>28.00000000000006</v>
      </c>
      <c r="M434" s="10"/>
      <c r="P434">
        <v>50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25</v>
      </c>
      <c r="W434">
        <v>25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</row>
    <row r="435" spans="1:31" x14ac:dyDescent="0.25">
      <c r="A435" t="s">
        <v>63</v>
      </c>
      <c r="B435" t="s">
        <v>31</v>
      </c>
      <c r="C435" t="s">
        <v>32</v>
      </c>
      <c r="I435" t="s">
        <v>57</v>
      </c>
      <c r="J435" s="9">
        <v>0.60625000000000007</v>
      </c>
      <c r="K435" s="9">
        <f t="shared" si="65"/>
        <v>1.9444444444444486E-2</v>
      </c>
      <c r="L435" s="10">
        <f t="shared" si="57"/>
        <v>28.00000000000006</v>
      </c>
      <c r="M435" s="10"/>
      <c r="P435">
        <v>0</v>
      </c>
      <c r="Q435">
        <v>0</v>
      </c>
      <c r="R435">
        <v>12</v>
      </c>
      <c r="S435">
        <v>0</v>
      </c>
      <c r="T435">
        <v>0</v>
      </c>
      <c r="U435">
        <v>13</v>
      </c>
      <c r="V435">
        <v>12</v>
      </c>
      <c r="W435">
        <v>50</v>
      </c>
      <c r="X435">
        <v>13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</row>
    <row r="436" spans="1:31" x14ac:dyDescent="0.25">
      <c r="A436" t="s">
        <v>63</v>
      </c>
      <c r="B436" t="s">
        <v>31</v>
      </c>
      <c r="C436" t="s">
        <v>32</v>
      </c>
      <c r="J436" s="18"/>
      <c r="K436" s="18"/>
      <c r="L436" s="10"/>
      <c r="M436" s="10"/>
      <c r="P436" s="13">
        <f>SUMPRODUCT(P414:P435,$L$414:$L$435)/SUM($L$414:$L$435)</f>
        <v>3.3812949640287768</v>
      </c>
      <c r="Q436" s="13">
        <f t="shared" ref="Q436:AE436" si="66">SUMPRODUCT(Q414:Q435,$L$414:$L$435)/SUM($L$414:$L$435)</f>
        <v>45.527577937649859</v>
      </c>
      <c r="R436" s="13">
        <f t="shared" si="66"/>
        <v>36.763788968824919</v>
      </c>
      <c r="S436" s="13">
        <f t="shared" si="66"/>
        <v>0</v>
      </c>
      <c r="T436" s="13">
        <f t="shared" si="66"/>
        <v>0</v>
      </c>
      <c r="U436" s="13">
        <f t="shared" si="66"/>
        <v>5.4628297362110336</v>
      </c>
      <c r="V436" s="13">
        <f t="shared" si="66"/>
        <v>1.8177458033573153</v>
      </c>
      <c r="W436" s="13">
        <f t="shared" si="66"/>
        <v>5.9412470023980832</v>
      </c>
      <c r="X436" s="13">
        <f t="shared" si="66"/>
        <v>0.48681055155875375</v>
      </c>
      <c r="Y436" s="13">
        <f t="shared" si="66"/>
        <v>0</v>
      </c>
      <c r="Z436" s="13">
        <f t="shared" si="66"/>
        <v>0.35131894484412463</v>
      </c>
      <c r="AA436" s="13">
        <f t="shared" si="66"/>
        <v>0</v>
      </c>
      <c r="AB436" s="13">
        <f t="shared" si="66"/>
        <v>0</v>
      </c>
      <c r="AC436" s="13">
        <f t="shared" si="66"/>
        <v>0</v>
      </c>
      <c r="AD436" s="13">
        <f t="shared" si="66"/>
        <v>0.7637889688249393</v>
      </c>
      <c r="AE436" s="13">
        <f t="shared" si="66"/>
        <v>0</v>
      </c>
    </row>
    <row r="437" spans="1:31" x14ac:dyDescent="0.25">
      <c r="A437" t="s">
        <v>63</v>
      </c>
      <c r="B437" t="s">
        <v>31</v>
      </c>
      <c r="C437" t="s">
        <v>32</v>
      </c>
      <c r="D437" s="6">
        <v>45531</v>
      </c>
      <c r="E437" s="7">
        <v>526113.82964617701</v>
      </c>
      <c r="F437" s="7">
        <v>6224345.5407294603</v>
      </c>
      <c r="G437" s="7">
        <v>526124.34236197895</v>
      </c>
      <c r="H437" s="7">
        <v>6224090.3085906701</v>
      </c>
      <c r="I437" t="s">
        <v>64</v>
      </c>
      <c r="J437" s="9">
        <v>2.013888888888889E-2</v>
      </c>
      <c r="K437" s="18" t="s">
        <v>34</v>
      </c>
      <c r="L437" s="10"/>
      <c r="M437" s="10"/>
    </row>
    <row r="438" spans="1:31" x14ac:dyDescent="0.25">
      <c r="A438" t="s">
        <v>63</v>
      </c>
      <c r="B438" t="s">
        <v>31</v>
      </c>
      <c r="C438" t="s">
        <v>32</v>
      </c>
      <c r="I438" t="s">
        <v>64</v>
      </c>
      <c r="J438" s="9">
        <v>6.25E-2</v>
      </c>
      <c r="K438" s="9">
        <f>J438-J437</f>
        <v>4.2361111111111113E-2</v>
      </c>
      <c r="L438" s="10">
        <f t="shared" si="57"/>
        <v>61</v>
      </c>
      <c r="M438" s="10"/>
      <c r="P438">
        <v>0</v>
      </c>
      <c r="Q438">
        <v>0</v>
      </c>
      <c r="R438">
        <v>95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5</v>
      </c>
      <c r="AE438">
        <v>0</v>
      </c>
    </row>
    <row r="439" spans="1:31" x14ac:dyDescent="0.25">
      <c r="A439" t="s">
        <v>63</v>
      </c>
      <c r="B439" t="s">
        <v>31</v>
      </c>
      <c r="C439" t="s">
        <v>32</v>
      </c>
      <c r="I439" t="s">
        <v>64</v>
      </c>
      <c r="J439" s="9">
        <v>0.10555555555555556</v>
      </c>
      <c r="K439" s="9">
        <f t="shared" ref="K439:K448" si="67">J439-J438</f>
        <v>4.3055555555555555E-2</v>
      </c>
      <c r="L439" s="10">
        <f t="shared" si="57"/>
        <v>62</v>
      </c>
      <c r="M439" s="10"/>
      <c r="P439">
        <v>0</v>
      </c>
      <c r="Q439">
        <v>0</v>
      </c>
      <c r="R439">
        <v>90</v>
      </c>
      <c r="S439">
        <v>0</v>
      </c>
      <c r="T439">
        <v>0</v>
      </c>
      <c r="U439">
        <v>0</v>
      </c>
      <c r="V439">
        <v>5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5</v>
      </c>
      <c r="AE439">
        <v>0</v>
      </c>
    </row>
    <row r="440" spans="1:31" x14ac:dyDescent="0.25">
      <c r="A440" t="s">
        <v>63</v>
      </c>
      <c r="B440" t="s">
        <v>31</v>
      </c>
      <c r="C440" t="s">
        <v>32</v>
      </c>
      <c r="I440" t="s">
        <v>64</v>
      </c>
      <c r="J440" s="9">
        <v>0.14583333333333334</v>
      </c>
      <c r="K440" s="9">
        <f t="shared" si="67"/>
        <v>4.0277777777777787E-2</v>
      </c>
      <c r="L440" s="10">
        <f t="shared" si="57"/>
        <v>58.000000000000014</v>
      </c>
      <c r="M440" s="10"/>
      <c r="P440">
        <v>10</v>
      </c>
      <c r="Q440">
        <v>0</v>
      </c>
      <c r="R440">
        <v>90</v>
      </c>
      <c r="S440">
        <v>0</v>
      </c>
      <c r="T440">
        <v>0</v>
      </c>
      <c r="U440">
        <v>1</v>
      </c>
      <c r="V440">
        <v>1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</row>
    <row r="441" spans="1:31" x14ac:dyDescent="0.25">
      <c r="A441" t="s">
        <v>63</v>
      </c>
      <c r="B441" t="s">
        <v>31</v>
      </c>
      <c r="C441" t="s">
        <v>32</v>
      </c>
      <c r="I441" t="s">
        <v>64</v>
      </c>
      <c r="J441" s="9">
        <v>0.1875</v>
      </c>
      <c r="K441" s="9">
        <f t="shared" si="67"/>
        <v>4.1666666666666657E-2</v>
      </c>
      <c r="L441" s="10">
        <f t="shared" si="57"/>
        <v>59.999999999999986</v>
      </c>
      <c r="M441" s="10"/>
      <c r="P441">
        <v>0</v>
      </c>
      <c r="Q441">
        <v>0</v>
      </c>
      <c r="R441">
        <v>90</v>
      </c>
      <c r="S441">
        <v>0</v>
      </c>
      <c r="T441">
        <v>0</v>
      </c>
      <c r="U441">
        <v>1</v>
      </c>
      <c r="V441">
        <v>1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10</v>
      </c>
      <c r="AE441">
        <v>0</v>
      </c>
    </row>
    <row r="442" spans="1:31" x14ac:dyDescent="0.25">
      <c r="A442" t="s">
        <v>63</v>
      </c>
      <c r="B442" t="s">
        <v>31</v>
      </c>
      <c r="C442" t="s">
        <v>32</v>
      </c>
      <c r="I442" t="s">
        <v>64</v>
      </c>
      <c r="J442" s="9">
        <v>0.22916666666666666</v>
      </c>
      <c r="K442" s="9">
        <f t="shared" si="67"/>
        <v>4.1666666666666657E-2</v>
      </c>
      <c r="L442" s="10">
        <f t="shared" si="57"/>
        <v>59.999999999999986</v>
      </c>
      <c r="M442" s="10"/>
      <c r="P442">
        <v>5</v>
      </c>
      <c r="Q442">
        <v>0</v>
      </c>
      <c r="R442">
        <v>95</v>
      </c>
      <c r="S442">
        <v>0</v>
      </c>
      <c r="T442">
        <v>0</v>
      </c>
      <c r="U442">
        <v>0</v>
      </c>
      <c r="V442">
        <v>1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</row>
    <row r="443" spans="1:31" x14ac:dyDescent="0.25">
      <c r="A443" t="s">
        <v>63</v>
      </c>
      <c r="B443" t="s">
        <v>31</v>
      </c>
      <c r="C443" t="s">
        <v>32</v>
      </c>
      <c r="I443" t="s">
        <v>64</v>
      </c>
      <c r="J443" s="9">
        <v>0.25277777777777777</v>
      </c>
      <c r="K443" s="9">
        <f t="shared" si="67"/>
        <v>2.361111111111111E-2</v>
      </c>
      <c r="L443" s="10">
        <f t="shared" si="57"/>
        <v>34</v>
      </c>
      <c r="M443" s="10"/>
      <c r="P443">
        <v>10</v>
      </c>
      <c r="Q443">
        <v>0</v>
      </c>
      <c r="R443">
        <v>90</v>
      </c>
      <c r="S443">
        <v>0</v>
      </c>
      <c r="T443">
        <v>0</v>
      </c>
      <c r="U443">
        <v>1</v>
      </c>
      <c r="V443">
        <v>0</v>
      </c>
      <c r="W443">
        <v>0</v>
      </c>
      <c r="X443">
        <v>1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</row>
    <row r="444" spans="1:31" x14ac:dyDescent="0.25">
      <c r="A444" t="s">
        <v>63</v>
      </c>
      <c r="B444" t="s">
        <v>31</v>
      </c>
      <c r="C444" t="s">
        <v>32</v>
      </c>
      <c r="I444" t="s">
        <v>64</v>
      </c>
      <c r="J444" s="9">
        <v>0.27777777777777779</v>
      </c>
      <c r="K444" s="9">
        <f t="shared" si="67"/>
        <v>2.5000000000000022E-2</v>
      </c>
      <c r="L444" s="10">
        <f t="shared" si="57"/>
        <v>36.000000000000028</v>
      </c>
      <c r="M444" s="10"/>
      <c r="P444">
        <v>25</v>
      </c>
      <c r="Q444">
        <v>0</v>
      </c>
      <c r="R444">
        <v>75</v>
      </c>
      <c r="S444">
        <v>0</v>
      </c>
      <c r="T444">
        <v>0</v>
      </c>
      <c r="U444">
        <v>1</v>
      </c>
      <c r="V444">
        <v>0</v>
      </c>
      <c r="W444">
        <v>0</v>
      </c>
      <c r="X444">
        <v>1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</row>
    <row r="445" spans="1:31" x14ac:dyDescent="0.25">
      <c r="A445" t="s">
        <v>63</v>
      </c>
      <c r="B445" t="s">
        <v>31</v>
      </c>
      <c r="C445" t="s">
        <v>32</v>
      </c>
      <c r="I445" t="s">
        <v>64</v>
      </c>
      <c r="J445" s="9">
        <v>0.28333333333333333</v>
      </c>
      <c r="K445" s="9">
        <f t="shared" si="67"/>
        <v>5.5555555555555358E-3</v>
      </c>
      <c r="L445" s="10">
        <f t="shared" si="57"/>
        <v>7.9999999999999716</v>
      </c>
      <c r="M445" s="10"/>
      <c r="P445">
        <v>90</v>
      </c>
      <c r="Q445">
        <v>0</v>
      </c>
      <c r="R445">
        <v>10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1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E445">
        <v>0</v>
      </c>
    </row>
    <row r="446" spans="1:31" x14ac:dyDescent="0.25">
      <c r="A446" t="s">
        <v>63</v>
      </c>
      <c r="B446" t="s">
        <v>31</v>
      </c>
      <c r="C446" t="s">
        <v>32</v>
      </c>
      <c r="I446" t="s">
        <v>64</v>
      </c>
      <c r="J446" s="9">
        <v>0.3125</v>
      </c>
      <c r="K446" s="9">
        <f t="shared" si="67"/>
        <v>2.9166666666666674E-2</v>
      </c>
      <c r="L446" s="10">
        <f t="shared" si="57"/>
        <v>42.000000000000007</v>
      </c>
      <c r="M446" s="10"/>
      <c r="P446">
        <v>0</v>
      </c>
      <c r="Q446">
        <v>0</v>
      </c>
      <c r="R446">
        <v>95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5</v>
      </c>
      <c r="AE446">
        <v>0</v>
      </c>
    </row>
    <row r="447" spans="1:31" x14ac:dyDescent="0.25">
      <c r="A447" t="s">
        <v>63</v>
      </c>
      <c r="B447" t="s">
        <v>31</v>
      </c>
      <c r="C447" t="s">
        <v>32</v>
      </c>
      <c r="I447" t="s">
        <v>64</v>
      </c>
      <c r="J447" s="9">
        <v>0.35416666666666669</v>
      </c>
      <c r="K447" s="9">
        <f t="shared" si="67"/>
        <v>4.1666666666666685E-2</v>
      </c>
      <c r="L447" s="10">
        <f t="shared" ref="L447:L493" si="68">K447* 86400/60</f>
        <v>60.000000000000028</v>
      </c>
      <c r="M447" s="10"/>
      <c r="P447">
        <v>0</v>
      </c>
      <c r="Q447">
        <v>0</v>
      </c>
      <c r="R447">
        <v>75</v>
      </c>
      <c r="S447">
        <v>0</v>
      </c>
      <c r="T447">
        <v>0</v>
      </c>
      <c r="U447">
        <v>1</v>
      </c>
      <c r="V447">
        <v>25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</row>
    <row r="448" spans="1:31" x14ac:dyDescent="0.25">
      <c r="A448" t="s">
        <v>63</v>
      </c>
      <c r="B448" t="s">
        <v>31</v>
      </c>
      <c r="C448" t="s">
        <v>32</v>
      </c>
      <c r="I448" t="s">
        <v>64</v>
      </c>
      <c r="J448" s="9">
        <v>0.38472222222222219</v>
      </c>
      <c r="K448" s="9">
        <f t="shared" si="67"/>
        <v>3.0555555555555503E-2</v>
      </c>
      <c r="L448" s="10">
        <f t="shared" si="68"/>
        <v>43.999999999999922</v>
      </c>
      <c r="M448" s="10"/>
      <c r="P448">
        <v>0</v>
      </c>
      <c r="Q448">
        <v>0</v>
      </c>
      <c r="R448">
        <v>50</v>
      </c>
      <c r="S448">
        <v>0</v>
      </c>
      <c r="T448">
        <v>0</v>
      </c>
      <c r="U448">
        <v>25</v>
      </c>
      <c r="V448">
        <v>25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0</v>
      </c>
    </row>
    <row r="449" spans="1:31" x14ac:dyDescent="0.25">
      <c r="A449" t="s">
        <v>63</v>
      </c>
      <c r="B449" t="s">
        <v>31</v>
      </c>
      <c r="C449" t="s">
        <v>32</v>
      </c>
      <c r="I449" t="s">
        <v>64</v>
      </c>
      <c r="J449" s="18"/>
      <c r="K449" s="18"/>
      <c r="L449" s="10"/>
      <c r="M449" s="10"/>
      <c r="P449" s="13">
        <f>SUMPRODUCT(P438:P448,$L$438:$L$448)/SUM($L$438:$L$448)</f>
        <v>5.4095238095238072</v>
      </c>
      <c r="Q449" s="13">
        <f t="shared" ref="Q449:AE449" si="69">SUMPRODUCT(Q438:Q448,$L$438:$L$448)/SUM($L$438:$L$448)</f>
        <v>0</v>
      </c>
      <c r="R449" s="13">
        <f t="shared" si="69"/>
        <v>84.238095238095241</v>
      </c>
      <c r="S449" s="13">
        <f t="shared" si="69"/>
        <v>0</v>
      </c>
      <c r="T449" s="13">
        <f t="shared" si="69"/>
        <v>0</v>
      </c>
      <c r="U449" s="13">
        <f t="shared" si="69"/>
        <v>2.5676190476190444</v>
      </c>
      <c r="V449" s="13">
        <f>SUMPRODUCT(V438:V448,$L$438:$L$448)/SUM($L$438:$L$448)</f>
        <v>5.8819047619047602</v>
      </c>
      <c r="W449" s="13">
        <f t="shared" si="69"/>
        <v>0</v>
      </c>
      <c r="X449" s="13">
        <f t="shared" si="69"/>
        <v>0.1485714285714286</v>
      </c>
      <c r="Y449" s="13">
        <f t="shared" si="69"/>
        <v>0</v>
      </c>
      <c r="Z449" s="13">
        <f t="shared" si="69"/>
        <v>0</v>
      </c>
      <c r="AA449" s="13">
        <f t="shared" si="69"/>
        <v>0</v>
      </c>
      <c r="AB449" s="13">
        <f t="shared" si="69"/>
        <v>9.9047619047618871E-2</v>
      </c>
      <c r="AC449" s="13">
        <f t="shared" si="69"/>
        <v>0</v>
      </c>
      <c r="AD449" s="13">
        <f t="shared" si="69"/>
        <v>3.1866666666666674</v>
      </c>
      <c r="AE449" s="13">
        <f t="shared" si="69"/>
        <v>0</v>
      </c>
    </row>
    <row r="450" spans="1:31" x14ac:dyDescent="0.25">
      <c r="A450" t="s">
        <v>63</v>
      </c>
      <c r="B450" t="s">
        <v>31</v>
      </c>
      <c r="C450" t="s">
        <v>32</v>
      </c>
      <c r="D450" s="6">
        <v>45531</v>
      </c>
      <c r="E450" s="7">
        <v>525965.92414282495</v>
      </c>
      <c r="F450" s="7">
        <v>6224180.9624972604</v>
      </c>
      <c r="G450" s="7">
        <v>525970.50276180799</v>
      </c>
      <c r="H450" s="7">
        <v>6224072.0544821704</v>
      </c>
      <c r="I450" t="s">
        <v>65</v>
      </c>
      <c r="J450" s="9">
        <v>2.013888888888889E-2</v>
      </c>
      <c r="K450" s="18" t="s">
        <v>34</v>
      </c>
      <c r="L450" s="10"/>
      <c r="M450" s="10"/>
    </row>
    <row r="451" spans="1:31" x14ac:dyDescent="0.25">
      <c r="A451" t="s">
        <v>63</v>
      </c>
      <c r="B451" t="s">
        <v>31</v>
      </c>
      <c r="C451" t="s">
        <v>32</v>
      </c>
      <c r="I451" t="s">
        <v>65</v>
      </c>
      <c r="J451" s="9">
        <v>6.3888888888888884E-2</v>
      </c>
      <c r="K451" s="9">
        <f>J451-J450</f>
        <v>4.3749999999999997E-2</v>
      </c>
      <c r="L451" s="10">
        <f t="shared" si="68"/>
        <v>62.999999999999993</v>
      </c>
      <c r="M451" s="10"/>
      <c r="P451">
        <v>10</v>
      </c>
      <c r="Q451">
        <v>70</v>
      </c>
      <c r="R451">
        <v>10</v>
      </c>
      <c r="S451">
        <v>0</v>
      </c>
      <c r="T451">
        <v>0</v>
      </c>
      <c r="U451">
        <v>10</v>
      </c>
      <c r="V451">
        <v>0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1</v>
      </c>
      <c r="AE451">
        <v>0</v>
      </c>
    </row>
    <row r="452" spans="1:31" x14ac:dyDescent="0.25">
      <c r="A452" t="s">
        <v>63</v>
      </c>
      <c r="B452" t="s">
        <v>31</v>
      </c>
      <c r="C452" t="s">
        <v>32</v>
      </c>
      <c r="I452" t="s">
        <v>65</v>
      </c>
      <c r="J452" s="9">
        <v>0.10416666666666667</v>
      </c>
      <c r="K452" s="9">
        <f t="shared" ref="K452:K460" si="70">J452-J451</f>
        <v>4.0277777777777787E-2</v>
      </c>
      <c r="L452" s="10">
        <f t="shared" si="68"/>
        <v>58.000000000000014</v>
      </c>
      <c r="M452" s="10"/>
      <c r="P452">
        <v>0</v>
      </c>
      <c r="Q452">
        <v>85</v>
      </c>
      <c r="R452">
        <v>10</v>
      </c>
      <c r="S452">
        <v>0</v>
      </c>
      <c r="T452">
        <v>0</v>
      </c>
      <c r="U452">
        <v>5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</row>
    <row r="453" spans="1:31" x14ac:dyDescent="0.25">
      <c r="A453" t="s">
        <v>63</v>
      </c>
      <c r="B453" t="s">
        <v>31</v>
      </c>
      <c r="C453" t="s">
        <v>32</v>
      </c>
      <c r="I453" t="s">
        <v>65</v>
      </c>
      <c r="J453" s="9">
        <v>0.14305555555555557</v>
      </c>
      <c r="K453" s="9">
        <f t="shared" si="70"/>
        <v>3.8888888888888903E-2</v>
      </c>
      <c r="L453" s="10">
        <f t="shared" si="68"/>
        <v>56.000000000000021</v>
      </c>
      <c r="M453" s="10"/>
      <c r="P453">
        <v>10</v>
      </c>
      <c r="Q453">
        <v>75</v>
      </c>
      <c r="R453">
        <v>15</v>
      </c>
      <c r="S453">
        <v>0</v>
      </c>
      <c r="T453">
        <v>0</v>
      </c>
      <c r="U453">
        <v>1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</row>
    <row r="454" spans="1:31" x14ac:dyDescent="0.25">
      <c r="A454" t="s">
        <v>63</v>
      </c>
      <c r="B454" t="s">
        <v>31</v>
      </c>
      <c r="C454" t="s">
        <v>32</v>
      </c>
      <c r="I454" t="s">
        <v>65</v>
      </c>
      <c r="J454" s="9">
        <v>0.17430555555555557</v>
      </c>
      <c r="K454" s="9">
        <f t="shared" si="70"/>
        <v>3.125E-2</v>
      </c>
      <c r="L454" s="10">
        <f t="shared" si="68"/>
        <v>45</v>
      </c>
      <c r="M454" s="10"/>
      <c r="P454">
        <v>0</v>
      </c>
      <c r="Q454">
        <v>20</v>
      </c>
      <c r="R454">
        <v>75</v>
      </c>
      <c r="S454">
        <v>0</v>
      </c>
      <c r="T454">
        <v>0</v>
      </c>
      <c r="U454">
        <v>5</v>
      </c>
      <c r="V454">
        <v>0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0</v>
      </c>
    </row>
    <row r="455" spans="1:31" x14ac:dyDescent="0.25">
      <c r="A455" t="s">
        <v>63</v>
      </c>
      <c r="B455" t="s">
        <v>31</v>
      </c>
      <c r="C455" t="s">
        <v>32</v>
      </c>
      <c r="I455" t="s">
        <v>65</v>
      </c>
      <c r="J455" s="9">
        <v>0.21388888888888891</v>
      </c>
      <c r="K455" s="9">
        <f t="shared" si="70"/>
        <v>3.9583333333333331E-2</v>
      </c>
      <c r="L455" s="10">
        <f t="shared" si="68"/>
        <v>57</v>
      </c>
      <c r="M455" s="10"/>
      <c r="P455">
        <v>0</v>
      </c>
      <c r="Q455">
        <v>30</v>
      </c>
      <c r="R455">
        <v>50</v>
      </c>
      <c r="S455">
        <v>0</v>
      </c>
      <c r="T455">
        <v>0</v>
      </c>
      <c r="U455">
        <v>20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</row>
    <row r="456" spans="1:31" x14ac:dyDescent="0.25">
      <c r="A456" t="s">
        <v>63</v>
      </c>
      <c r="B456" t="s">
        <v>31</v>
      </c>
      <c r="C456" t="s">
        <v>32</v>
      </c>
      <c r="I456" t="s">
        <v>65</v>
      </c>
      <c r="J456" s="9">
        <v>0.25347222222222221</v>
      </c>
      <c r="K456" s="9">
        <f t="shared" si="70"/>
        <v>3.9583333333333304E-2</v>
      </c>
      <c r="L456" s="10">
        <f t="shared" si="68"/>
        <v>56.999999999999957</v>
      </c>
      <c r="M456" s="10"/>
      <c r="P456">
        <v>0</v>
      </c>
      <c r="Q456">
        <v>5</v>
      </c>
      <c r="R456">
        <v>90</v>
      </c>
      <c r="S456">
        <v>0</v>
      </c>
      <c r="T456">
        <v>0</v>
      </c>
      <c r="U456">
        <v>5</v>
      </c>
      <c r="V456">
        <v>1</v>
      </c>
      <c r="W456">
        <v>0</v>
      </c>
      <c r="X456">
        <v>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</row>
    <row r="457" spans="1:31" x14ac:dyDescent="0.25">
      <c r="A457" t="s">
        <v>63</v>
      </c>
      <c r="B457" t="s">
        <v>31</v>
      </c>
      <c r="C457" t="s">
        <v>32</v>
      </c>
      <c r="I457" t="s">
        <v>65</v>
      </c>
      <c r="J457" s="9">
        <v>0.29305555555555557</v>
      </c>
      <c r="K457" s="9">
        <f t="shared" si="70"/>
        <v>3.9583333333333359E-2</v>
      </c>
      <c r="L457" s="10">
        <f t="shared" si="68"/>
        <v>57.000000000000036</v>
      </c>
      <c r="M457" s="10"/>
      <c r="P457">
        <v>0</v>
      </c>
      <c r="Q457">
        <v>1</v>
      </c>
      <c r="R457">
        <v>90</v>
      </c>
      <c r="S457">
        <v>0</v>
      </c>
      <c r="T457">
        <v>0</v>
      </c>
      <c r="U457">
        <v>0</v>
      </c>
      <c r="V457">
        <v>5</v>
      </c>
      <c r="W457">
        <v>0</v>
      </c>
      <c r="X457">
        <v>1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5</v>
      </c>
      <c r="AE457">
        <v>0</v>
      </c>
    </row>
    <row r="458" spans="1:31" x14ac:dyDescent="0.25">
      <c r="A458" t="s">
        <v>63</v>
      </c>
      <c r="B458" t="s">
        <v>31</v>
      </c>
      <c r="C458" t="s">
        <v>32</v>
      </c>
      <c r="I458" t="s">
        <v>65</v>
      </c>
      <c r="J458" s="9">
        <v>0.33055555555555555</v>
      </c>
      <c r="K458" s="9">
        <f t="shared" si="70"/>
        <v>3.7499999999999978E-2</v>
      </c>
      <c r="L458" s="10">
        <f t="shared" si="68"/>
        <v>53.999999999999972</v>
      </c>
      <c r="M458" s="10"/>
      <c r="P458">
        <v>0</v>
      </c>
      <c r="Q458">
        <v>0</v>
      </c>
      <c r="R458">
        <v>50</v>
      </c>
      <c r="S458">
        <v>0</v>
      </c>
      <c r="T458">
        <v>0</v>
      </c>
      <c r="U458">
        <v>1</v>
      </c>
      <c r="V458">
        <v>25</v>
      </c>
      <c r="W458">
        <v>25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</row>
    <row r="459" spans="1:31" x14ac:dyDescent="0.25">
      <c r="A459" t="s">
        <v>63</v>
      </c>
      <c r="B459" t="s">
        <v>31</v>
      </c>
      <c r="C459" t="s">
        <v>32</v>
      </c>
      <c r="I459" t="s">
        <v>65</v>
      </c>
      <c r="J459" s="9">
        <v>0.35694444444444445</v>
      </c>
      <c r="K459" s="9">
        <f t="shared" si="70"/>
        <v>2.6388888888888906E-2</v>
      </c>
      <c r="L459" s="10">
        <f t="shared" si="68"/>
        <v>38.000000000000021</v>
      </c>
      <c r="M459" s="10"/>
      <c r="P459">
        <v>0</v>
      </c>
      <c r="Q459">
        <v>0</v>
      </c>
      <c r="R459">
        <v>25</v>
      </c>
      <c r="S459">
        <v>0</v>
      </c>
      <c r="T459">
        <v>0</v>
      </c>
      <c r="U459">
        <v>25</v>
      </c>
      <c r="V459">
        <v>25</v>
      </c>
      <c r="W459">
        <v>25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</row>
    <row r="460" spans="1:31" x14ac:dyDescent="0.25">
      <c r="A460" t="s">
        <v>63</v>
      </c>
      <c r="B460" t="s">
        <v>31</v>
      </c>
      <c r="C460" t="s">
        <v>32</v>
      </c>
      <c r="I460" t="s">
        <v>65</v>
      </c>
      <c r="J460" s="9">
        <v>0.38680555555555557</v>
      </c>
      <c r="K460" s="9">
        <f t="shared" si="70"/>
        <v>2.9861111111111116E-2</v>
      </c>
      <c r="L460" s="10">
        <f t="shared" si="68"/>
        <v>43.000000000000007</v>
      </c>
      <c r="M460" s="10"/>
      <c r="P460">
        <v>0</v>
      </c>
      <c r="Q460">
        <v>0</v>
      </c>
      <c r="R460">
        <v>25</v>
      </c>
      <c r="S460">
        <v>0</v>
      </c>
      <c r="T460">
        <v>0</v>
      </c>
      <c r="U460">
        <v>10</v>
      </c>
      <c r="V460">
        <v>15</v>
      </c>
      <c r="W460">
        <v>50</v>
      </c>
      <c r="X460">
        <v>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</row>
    <row r="461" spans="1:31" x14ac:dyDescent="0.25">
      <c r="A461" t="s">
        <v>63</v>
      </c>
      <c r="B461" t="s">
        <v>31</v>
      </c>
      <c r="C461" t="s">
        <v>32</v>
      </c>
      <c r="I461" t="s">
        <v>65</v>
      </c>
      <c r="J461" s="18"/>
      <c r="K461" s="18"/>
      <c r="L461" s="10"/>
      <c r="M461" s="10"/>
      <c r="P461" s="13">
        <f>SUMPRODUCT(P451:P460,$L$451:$L$460)/SUM($L$451:$L$460)</f>
        <v>2.2537878787878789</v>
      </c>
      <c r="Q461" s="13">
        <f t="shared" ref="Q461:AE461" si="71">SUMPRODUCT(Q451:Q460,$L$451:$L$460)/SUM($L$451:$L$460)</f>
        <v>31.234848484848484</v>
      </c>
      <c r="R461" s="13">
        <f t="shared" si="71"/>
        <v>44.053030303030305</v>
      </c>
      <c r="S461" s="13">
        <f t="shared" si="71"/>
        <v>0</v>
      </c>
      <c r="T461" s="13">
        <f t="shared" si="71"/>
        <v>0</v>
      </c>
      <c r="U461" s="13">
        <f t="shared" si="71"/>
        <v>7.6893939393939403</v>
      </c>
      <c r="V461" s="13">
        <f t="shared" si="71"/>
        <v>6.2253787878787881</v>
      </c>
      <c r="W461" s="13">
        <f t="shared" si="71"/>
        <v>8.4280303030303028</v>
      </c>
      <c r="X461" s="13">
        <f t="shared" si="71"/>
        <v>0.29734848484848486</v>
      </c>
      <c r="Y461" s="13">
        <f t="shared" si="71"/>
        <v>0</v>
      </c>
      <c r="Z461" s="13">
        <f t="shared" si="71"/>
        <v>0.20454545454545456</v>
      </c>
      <c r="AA461" s="13">
        <f t="shared" si="71"/>
        <v>0</v>
      </c>
      <c r="AB461" s="13">
        <f t="shared" si="71"/>
        <v>0</v>
      </c>
      <c r="AC461" s="13">
        <f t="shared" si="71"/>
        <v>0</v>
      </c>
      <c r="AD461" s="13">
        <f t="shared" si="71"/>
        <v>0.86931818181818199</v>
      </c>
      <c r="AE461" s="13">
        <f t="shared" si="71"/>
        <v>0</v>
      </c>
    </row>
    <row r="462" spans="1:31" x14ac:dyDescent="0.25">
      <c r="A462" t="s">
        <v>63</v>
      </c>
      <c r="B462" t="s">
        <v>31</v>
      </c>
      <c r="C462" t="s">
        <v>39</v>
      </c>
      <c r="D462" s="6">
        <v>45531</v>
      </c>
      <c r="E462" s="7">
        <v>525311.08216847805</v>
      </c>
      <c r="F462" s="7">
        <v>6224253.5765835596</v>
      </c>
      <c r="G462" s="7">
        <v>525243.56964401098</v>
      </c>
      <c r="H462" s="7">
        <v>6224310.71633761</v>
      </c>
      <c r="I462" t="s">
        <v>66</v>
      </c>
      <c r="J462" s="9">
        <v>2.4305555555555556E-2</v>
      </c>
      <c r="K462" s="18" t="s">
        <v>34</v>
      </c>
      <c r="L462" s="10"/>
      <c r="M462" s="10"/>
    </row>
    <row r="463" spans="1:31" x14ac:dyDescent="0.25">
      <c r="A463" t="s">
        <v>63</v>
      </c>
      <c r="B463" t="s">
        <v>31</v>
      </c>
      <c r="C463" t="s">
        <v>39</v>
      </c>
      <c r="I463" t="s">
        <v>66</v>
      </c>
      <c r="J463" s="9">
        <v>6.25E-2</v>
      </c>
      <c r="K463" s="9">
        <f>J463-J462</f>
        <v>3.8194444444444448E-2</v>
      </c>
      <c r="L463" s="10">
        <f t="shared" si="68"/>
        <v>55.000000000000007</v>
      </c>
      <c r="M463" s="10"/>
      <c r="P463">
        <v>25</v>
      </c>
      <c r="Q463">
        <v>0</v>
      </c>
      <c r="R463">
        <v>50</v>
      </c>
      <c r="S463">
        <v>0</v>
      </c>
      <c r="T463">
        <v>0</v>
      </c>
      <c r="U463">
        <v>0</v>
      </c>
      <c r="V463">
        <v>0</v>
      </c>
      <c r="W463">
        <v>25</v>
      </c>
      <c r="X463">
        <v>1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</row>
    <row r="464" spans="1:31" x14ac:dyDescent="0.25">
      <c r="A464" t="s">
        <v>63</v>
      </c>
      <c r="B464" t="s">
        <v>31</v>
      </c>
      <c r="C464" t="s">
        <v>39</v>
      </c>
      <c r="I464" t="s">
        <v>66</v>
      </c>
      <c r="J464" s="9">
        <v>9.930555555555555E-2</v>
      </c>
      <c r="K464" s="9">
        <f t="shared" ref="K464:K473" si="72">J464-J463</f>
        <v>3.680555555555555E-2</v>
      </c>
      <c r="L464" s="10">
        <f t="shared" si="68"/>
        <v>52.999999999999993</v>
      </c>
      <c r="M464" s="10"/>
      <c r="P464">
        <v>10</v>
      </c>
      <c r="Q464">
        <v>1</v>
      </c>
      <c r="R464">
        <v>65</v>
      </c>
      <c r="S464">
        <v>1</v>
      </c>
      <c r="T464">
        <v>0</v>
      </c>
      <c r="U464">
        <v>1</v>
      </c>
      <c r="V464">
        <v>1</v>
      </c>
      <c r="W464">
        <v>25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1</v>
      </c>
      <c r="AE464">
        <v>0</v>
      </c>
    </row>
    <row r="465" spans="1:31" x14ac:dyDescent="0.25">
      <c r="A465" t="s">
        <v>63</v>
      </c>
      <c r="B465" t="s">
        <v>31</v>
      </c>
      <c r="C465" t="s">
        <v>39</v>
      </c>
      <c r="I465" t="s">
        <v>66</v>
      </c>
      <c r="J465" s="9">
        <v>0.1277777777777778</v>
      </c>
      <c r="K465" s="9">
        <f t="shared" si="72"/>
        <v>2.8472222222222246E-2</v>
      </c>
      <c r="L465" s="10">
        <f t="shared" si="68"/>
        <v>41.000000000000036</v>
      </c>
      <c r="M465" s="10"/>
      <c r="P465">
        <v>50</v>
      </c>
      <c r="Q465">
        <v>0</v>
      </c>
      <c r="R465">
        <v>25</v>
      </c>
      <c r="S465">
        <v>0</v>
      </c>
      <c r="T465">
        <v>0</v>
      </c>
      <c r="U465">
        <v>0</v>
      </c>
      <c r="V465">
        <v>1</v>
      </c>
      <c r="W465">
        <v>25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1</v>
      </c>
      <c r="AE465">
        <v>0</v>
      </c>
    </row>
    <row r="466" spans="1:31" x14ac:dyDescent="0.25">
      <c r="A466" t="s">
        <v>63</v>
      </c>
      <c r="B466" t="s">
        <v>31</v>
      </c>
      <c r="C466" t="s">
        <v>39</v>
      </c>
      <c r="I466" t="s">
        <v>66</v>
      </c>
      <c r="J466" s="9">
        <v>0.17083333333333331</v>
      </c>
      <c r="K466" s="9">
        <f t="shared" si="72"/>
        <v>4.3055555555555514E-2</v>
      </c>
      <c r="L466" s="10">
        <f t="shared" si="68"/>
        <v>61.999999999999936</v>
      </c>
      <c r="M466" s="10"/>
      <c r="P466">
        <v>0</v>
      </c>
      <c r="Q466">
        <v>0</v>
      </c>
      <c r="R466">
        <v>90</v>
      </c>
      <c r="S466">
        <v>0</v>
      </c>
      <c r="T466">
        <v>0</v>
      </c>
      <c r="U466">
        <v>0</v>
      </c>
      <c r="V466">
        <v>10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</row>
    <row r="467" spans="1:31" x14ac:dyDescent="0.25">
      <c r="A467" t="s">
        <v>63</v>
      </c>
      <c r="B467" t="s">
        <v>31</v>
      </c>
      <c r="C467" t="s">
        <v>39</v>
      </c>
      <c r="I467" t="s">
        <v>66</v>
      </c>
      <c r="J467" s="9">
        <v>0.17916666666666667</v>
      </c>
      <c r="K467" s="9">
        <f t="shared" si="72"/>
        <v>8.3333333333333592E-3</v>
      </c>
      <c r="L467" s="10">
        <f t="shared" si="68"/>
        <v>12.000000000000037</v>
      </c>
      <c r="M467" s="10"/>
      <c r="P467">
        <v>0</v>
      </c>
      <c r="Q467">
        <v>0</v>
      </c>
      <c r="R467">
        <v>75</v>
      </c>
      <c r="S467">
        <v>0</v>
      </c>
      <c r="T467">
        <v>0</v>
      </c>
      <c r="U467">
        <v>0</v>
      </c>
      <c r="V467">
        <v>1</v>
      </c>
      <c r="W467">
        <v>20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5</v>
      </c>
      <c r="AE467">
        <v>0</v>
      </c>
    </row>
    <row r="468" spans="1:31" x14ac:dyDescent="0.25">
      <c r="A468" t="s">
        <v>63</v>
      </c>
      <c r="B468" t="s">
        <v>31</v>
      </c>
      <c r="C468" t="s">
        <v>39</v>
      </c>
      <c r="I468" t="s">
        <v>66</v>
      </c>
      <c r="J468" s="9">
        <v>0.18611111111111112</v>
      </c>
      <c r="K468" s="9">
        <f t="shared" si="72"/>
        <v>6.9444444444444475E-3</v>
      </c>
      <c r="L468" s="10">
        <f t="shared" si="68"/>
        <v>10.000000000000004</v>
      </c>
      <c r="M468" s="10"/>
      <c r="P468">
        <v>0</v>
      </c>
      <c r="Q468">
        <v>0</v>
      </c>
      <c r="R468">
        <v>25</v>
      </c>
      <c r="S468">
        <v>0</v>
      </c>
      <c r="T468">
        <v>0</v>
      </c>
      <c r="U468">
        <v>0</v>
      </c>
      <c r="V468">
        <v>25</v>
      </c>
      <c r="W468">
        <v>50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</row>
    <row r="469" spans="1:31" x14ac:dyDescent="0.25">
      <c r="A469" t="s">
        <v>63</v>
      </c>
      <c r="B469" t="s">
        <v>31</v>
      </c>
      <c r="C469" t="s">
        <v>39</v>
      </c>
      <c r="I469" t="s">
        <v>66</v>
      </c>
      <c r="J469" s="9">
        <v>0.21041666666666667</v>
      </c>
      <c r="K469" s="9">
        <f t="shared" si="72"/>
        <v>2.4305555555555552E-2</v>
      </c>
      <c r="L469" s="10">
        <f t="shared" si="68"/>
        <v>34.999999999999993</v>
      </c>
      <c r="M469" s="10"/>
      <c r="P469">
        <v>0</v>
      </c>
      <c r="Q469">
        <v>0</v>
      </c>
      <c r="R469">
        <v>85</v>
      </c>
      <c r="S469">
        <v>0</v>
      </c>
      <c r="T469">
        <v>0</v>
      </c>
      <c r="U469">
        <v>0</v>
      </c>
      <c r="V469">
        <v>10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5</v>
      </c>
      <c r="AE469">
        <v>0</v>
      </c>
    </row>
    <row r="470" spans="1:31" x14ac:dyDescent="0.25">
      <c r="A470" t="s">
        <v>63</v>
      </c>
      <c r="B470" t="s">
        <v>31</v>
      </c>
      <c r="C470" t="s">
        <v>39</v>
      </c>
      <c r="I470" t="s">
        <v>66</v>
      </c>
      <c r="J470" s="9">
        <v>0.23055555555555554</v>
      </c>
      <c r="K470" s="9">
        <f t="shared" si="72"/>
        <v>2.0138888888888873E-2</v>
      </c>
      <c r="L470" s="10">
        <f t="shared" si="68"/>
        <v>28.999999999999979</v>
      </c>
      <c r="M470" s="10"/>
      <c r="P470">
        <v>0</v>
      </c>
      <c r="Q470">
        <v>0</v>
      </c>
      <c r="R470">
        <v>25</v>
      </c>
      <c r="S470">
        <v>0</v>
      </c>
      <c r="T470">
        <v>0</v>
      </c>
      <c r="U470">
        <v>5</v>
      </c>
      <c r="V470">
        <v>5</v>
      </c>
      <c r="W470">
        <v>50</v>
      </c>
      <c r="X470">
        <v>0</v>
      </c>
      <c r="Y470">
        <v>0</v>
      </c>
      <c r="Z470">
        <v>5</v>
      </c>
      <c r="AA470">
        <v>0</v>
      </c>
      <c r="AB470">
        <v>0</v>
      </c>
      <c r="AC470">
        <v>0</v>
      </c>
      <c r="AD470">
        <v>10</v>
      </c>
      <c r="AE470">
        <v>0</v>
      </c>
    </row>
    <row r="471" spans="1:31" x14ac:dyDescent="0.25">
      <c r="A471" t="s">
        <v>63</v>
      </c>
      <c r="B471" t="s">
        <v>31</v>
      </c>
      <c r="C471" t="s">
        <v>39</v>
      </c>
      <c r="I471" t="s">
        <v>66</v>
      </c>
      <c r="J471" s="9">
        <v>0.25069444444444444</v>
      </c>
      <c r="K471" s="9">
        <f t="shared" si="72"/>
        <v>2.0138888888888901E-2</v>
      </c>
      <c r="L471" s="10">
        <f t="shared" si="68"/>
        <v>29.000000000000014</v>
      </c>
      <c r="M471" s="10"/>
      <c r="P471">
        <v>10</v>
      </c>
      <c r="Q471">
        <v>0</v>
      </c>
      <c r="R471">
        <v>5</v>
      </c>
      <c r="S471">
        <v>0</v>
      </c>
      <c r="T471">
        <v>0</v>
      </c>
      <c r="U471">
        <v>0</v>
      </c>
      <c r="V471">
        <v>0</v>
      </c>
      <c r="W471">
        <v>30</v>
      </c>
      <c r="X471">
        <v>0</v>
      </c>
      <c r="Y471">
        <v>0</v>
      </c>
      <c r="Z471">
        <v>25</v>
      </c>
      <c r="AA471">
        <v>25</v>
      </c>
      <c r="AB471">
        <v>0</v>
      </c>
      <c r="AC471">
        <v>0</v>
      </c>
      <c r="AD471">
        <v>5</v>
      </c>
      <c r="AE471">
        <v>0</v>
      </c>
    </row>
    <row r="472" spans="1:31" x14ac:dyDescent="0.25">
      <c r="A472" t="s">
        <v>63</v>
      </c>
      <c r="B472" t="s">
        <v>31</v>
      </c>
      <c r="C472" t="s">
        <v>39</v>
      </c>
      <c r="I472" t="s">
        <v>66</v>
      </c>
      <c r="J472" s="9">
        <v>0.2722222222222222</v>
      </c>
      <c r="K472" s="9">
        <f t="shared" si="72"/>
        <v>2.1527777777777757E-2</v>
      </c>
      <c r="L472" s="10">
        <f t="shared" si="68"/>
        <v>30.999999999999968</v>
      </c>
      <c r="M472" s="10"/>
      <c r="P472">
        <v>25</v>
      </c>
      <c r="Q472">
        <v>0</v>
      </c>
      <c r="R472">
        <v>5</v>
      </c>
      <c r="S472">
        <v>0</v>
      </c>
      <c r="T472">
        <v>0</v>
      </c>
      <c r="U472">
        <v>5</v>
      </c>
      <c r="V472">
        <v>0</v>
      </c>
      <c r="W472">
        <v>10</v>
      </c>
      <c r="X472">
        <v>0</v>
      </c>
      <c r="Y472">
        <v>0</v>
      </c>
      <c r="Z472">
        <v>25</v>
      </c>
      <c r="AA472">
        <v>25</v>
      </c>
      <c r="AB472">
        <v>0</v>
      </c>
      <c r="AC472">
        <v>0</v>
      </c>
      <c r="AD472">
        <v>5</v>
      </c>
      <c r="AE472">
        <v>0</v>
      </c>
    </row>
    <row r="473" spans="1:31" x14ac:dyDescent="0.25">
      <c r="A473" t="s">
        <v>63</v>
      </c>
      <c r="B473" t="s">
        <v>31</v>
      </c>
      <c r="C473" t="s">
        <v>39</v>
      </c>
      <c r="I473" t="s">
        <v>66</v>
      </c>
      <c r="J473" s="9">
        <v>0.30208333333333331</v>
      </c>
      <c r="K473" s="9">
        <f t="shared" si="72"/>
        <v>2.9861111111111116E-2</v>
      </c>
      <c r="L473" s="10">
        <f t="shared" si="68"/>
        <v>43.000000000000007</v>
      </c>
      <c r="M473" s="10"/>
      <c r="P473">
        <v>5</v>
      </c>
      <c r="Q473">
        <v>0</v>
      </c>
      <c r="R473">
        <v>5</v>
      </c>
      <c r="S473">
        <v>0</v>
      </c>
      <c r="T473">
        <v>0</v>
      </c>
      <c r="U473">
        <v>5</v>
      </c>
      <c r="V473">
        <v>10</v>
      </c>
      <c r="W473">
        <v>75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</row>
    <row r="474" spans="1:31" x14ac:dyDescent="0.25">
      <c r="A474" t="s">
        <v>63</v>
      </c>
      <c r="B474" t="s">
        <v>31</v>
      </c>
      <c r="C474" t="s">
        <v>39</v>
      </c>
      <c r="I474" t="s">
        <v>66</v>
      </c>
      <c r="J474" s="18"/>
      <c r="K474" s="18"/>
      <c r="L474" s="10"/>
      <c r="M474" s="10"/>
      <c r="P474" s="13">
        <f>SUMPRODUCT(P463:P473,$L$463:$L$473)/SUM($L$463:$L$473)</f>
        <v>13.087500000000004</v>
      </c>
      <c r="Q474" s="13">
        <f t="shared" ref="Q474:AE474" si="73">SUMPRODUCT(Q463:Q473,$L$463:$L$473)/SUM($L$463:$L$473)</f>
        <v>0.13250000000000001</v>
      </c>
      <c r="R474" s="13">
        <f t="shared" si="73"/>
        <v>45.412500000000009</v>
      </c>
      <c r="S474" s="13">
        <f t="shared" si="73"/>
        <v>0.13250000000000001</v>
      </c>
      <c r="T474" s="13">
        <f t="shared" si="73"/>
        <v>0</v>
      </c>
      <c r="U474" s="13">
        <f t="shared" si="73"/>
        <v>1.4199999999999997</v>
      </c>
      <c r="V474" s="13">
        <f t="shared" si="73"/>
        <v>4.7524999999999986</v>
      </c>
      <c r="W474" s="13">
        <f t="shared" si="73"/>
        <v>25.800000000000008</v>
      </c>
      <c r="X474" s="13">
        <f t="shared" si="73"/>
        <v>0.13750000000000004</v>
      </c>
      <c r="Y474" s="13">
        <f t="shared" si="73"/>
        <v>0</v>
      </c>
      <c r="Z474" s="13">
        <f t="shared" si="73"/>
        <v>4.3474999999999993</v>
      </c>
      <c r="AA474" s="13">
        <f t="shared" si="73"/>
        <v>3.7499999999999996</v>
      </c>
      <c r="AB474" s="13">
        <f t="shared" si="73"/>
        <v>0</v>
      </c>
      <c r="AC474" s="13">
        <f t="shared" si="73"/>
        <v>0</v>
      </c>
      <c r="AD474" s="13">
        <f t="shared" si="73"/>
        <v>2.59</v>
      </c>
      <c r="AE474" s="13">
        <f t="shared" si="73"/>
        <v>0</v>
      </c>
    </row>
    <row r="475" spans="1:31" x14ac:dyDescent="0.25">
      <c r="A475" t="s">
        <v>63</v>
      </c>
      <c r="B475" t="s">
        <v>31</v>
      </c>
      <c r="C475" t="s">
        <v>39</v>
      </c>
      <c r="D475" s="6">
        <v>45531</v>
      </c>
      <c r="E475" s="7">
        <v>525439.19343792903</v>
      </c>
      <c r="F475" s="7">
        <v>6224361.5904338798</v>
      </c>
      <c r="G475" s="7">
        <v>525287.02659368399</v>
      </c>
      <c r="H475" s="7">
        <v>6224440.5706002004</v>
      </c>
      <c r="I475" t="s">
        <v>67</v>
      </c>
      <c r="J475" s="9">
        <v>1.7361111111111112E-2</v>
      </c>
      <c r="K475" s="18" t="s">
        <v>34</v>
      </c>
      <c r="L475" s="10"/>
      <c r="M475" s="10"/>
    </row>
    <row r="476" spans="1:31" x14ac:dyDescent="0.25">
      <c r="A476" t="s">
        <v>63</v>
      </c>
      <c r="B476" t="s">
        <v>31</v>
      </c>
      <c r="C476" t="s">
        <v>39</v>
      </c>
      <c r="I476" t="s">
        <v>67</v>
      </c>
      <c r="J476" s="9">
        <v>5.6944444444444443E-2</v>
      </c>
      <c r="K476" s="9">
        <f>J476-J475</f>
        <v>3.9583333333333331E-2</v>
      </c>
      <c r="L476" s="10">
        <f t="shared" si="68"/>
        <v>57</v>
      </c>
      <c r="M476" s="10"/>
      <c r="P476">
        <v>10</v>
      </c>
      <c r="Q476">
        <v>0</v>
      </c>
      <c r="R476">
        <v>45</v>
      </c>
      <c r="S476">
        <v>0</v>
      </c>
      <c r="T476">
        <v>0</v>
      </c>
      <c r="U476">
        <v>1</v>
      </c>
      <c r="V476">
        <v>0</v>
      </c>
      <c r="W476">
        <v>40</v>
      </c>
      <c r="X476">
        <v>0</v>
      </c>
      <c r="Y476">
        <v>0</v>
      </c>
      <c r="Z476">
        <v>0</v>
      </c>
      <c r="AA476">
        <v>5</v>
      </c>
      <c r="AB476">
        <v>0</v>
      </c>
      <c r="AC476">
        <v>0</v>
      </c>
      <c r="AD476">
        <v>0</v>
      </c>
      <c r="AE476">
        <v>0</v>
      </c>
    </row>
    <row r="477" spans="1:31" x14ac:dyDescent="0.25">
      <c r="A477" t="s">
        <v>63</v>
      </c>
      <c r="B477" t="s">
        <v>31</v>
      </c>
      <c r="C477" t="s">
        <v>39</v>
      </c>
      <c r="I477" t="s">
        <v>67</v>
      </c>
      <c r="J477" s="9">
        <v>9.0277777777777776E-2</v>
      </c>
      <c r="K477" s="9">
        <f t="shared" ref="K477:K481" si="74">J477-J476</f>
        <v>3.3333333333333333E-2</v>
      </c>
      <c r="L477" s="10">
        <f t="shared" si="68"/>
        <v>48</v>
      </c>
      <c r="M477" s="10"/>
      <c r="P477">
        <v>25</v>
      </c>
      <c r="Q477">
        <v>0</v>
      </c>
      <c r="R477">
        <v>25</v>
      </c>
      <c r="S477">
        <v>0</v>
      </c>
      <c r="T477">
        <v>0</v>
      </c>
      <c r="U477">
        <v>0</v>
      </c>
      <c r="V477">
        <v>0</v>
      </c>
      <c r="W477">
        <v>45</v>
      </c>
      <c r="X477">
        <v>0</v>
      </c>
      <c r="Y477">
        <v>0</v>
      </c>
      <c r="Z477">
        <v>0</v>
      </c>
      <c r="AA477">
        <v>5</v>
      </c>
      <c r="AB477">
        <v>0</v>
      </c>
      <c r="AC477">
        <v>0</v>
      </c>
      <c r="AD477">
        <v>0</v>
      </c>
      <c r="AE477">
        <v>0</v>
      </c>
    </row>
    <row r="478" spans="1:31" x14ac:dyDescent="0.25">
      <c r="A478" t="s">
        <v>63</v>
      </c>
      <c r="B478" t="s">
        <v>31</v>
      </c>
      <c r="C478" t="s">
        <v>39</v>
      </c>
      <c r="I478" t="s">
        <v>67</v>
      </c>
      <c r="J478" s="9">
        <v>0.12916666666666668</v>
      </c>
      <c r="K478" s="9">
        <f t="shared" si="74"/>
        <v>3.8888888888888903E-2</v>
      </c>
      <c r="L478" s="10">
        <f t="shared" si="68"/>
        <v>56.000000000000021</v>
      </c>
      <c r="M478" s="10"/>
      <c r="P478">
        <v>25</v>
      </c>
      <c r="Q478">
        <v>1</v>
      </c>
      <c r="R478">
        <v>35</v>
      </c>
      <c r="S478">
        <v>0</v>
      </c>
      <c r="T478">
        <v>0</v>
      </c>
      <c r="U478">
        <v>0</v>
      </c>
      <c r="V478">
        <v>0</v>
      </c>
      <c r="W478">
        <v>30</v>
      </c>
      <c r="X478">
        <v>0</v>
      </c>
      <c r="Y478">
        <v>0</v>
      </c>
      <c r="Z478">
        <v>5</v>
      </c>
      <c r="AA478">
        <v>0</v>
      </c>
      <c r="AB478">
        <v>0</v>
      </c>
      <c r="AC478">
        <v>0</v>
      </c>
      <c r="AD478">
        <v>5</v>
      </c>
      <c r="AE478">
        <v>0</v>
      </c>
    </row>
    <row r="479" spans="1:31" x14ac:dyDescent="0.25">
      <c r="A479" t="s">
        <v>63</v>
      </c>
      <c r="B479" t="s">
        <v>31</v>
      </c>
      <c r="C479" t="s">
        <v>39</v>
      </c>
      <c r="I479" t="s">
        <v>67</v>
      </c>
      <c r="J479" s="9">
        <v>0.16180555555555556</v>
      </c>
      <c r="K479" s="9">
        <f t="shared" si="74"/>
        <v>3.2638888888888884E-2</v>
      </c>
      <c r="L479" s="10">
        <f t="shared" si="68"/>
        <v>46.999999999999993</v>
      </c>
      <c r="M479" s="10"/>
      <c r="P479">
        <v>0</v>
      </c>
      <c r="Q479">
        <v>0</v>
      </c>
      <c r="R479">
        <v>30</v>
      </c>
      <c r="S479">
        <v>1</v>
      </c>
      <c r="T479">
        <v>0</v>
      </c>
      <c r="U479">
        <v>1</v>
      </c>
      <c r="V479">
        <v>0</v>
      </c>
      <c r="W479">
        <v>50</v>
      </c>
      <c r="X479">
        <v>0</v>
      </c>
      <c r="Y479">
        <v>0</v>
      </c>
      <c r="Z479">
        <v>10</v>
      </c>
      <c r="AA479">
        <v>5</v>
      </c>
      <c r="AB479">
        <v>0</v>
      </c>
      <c r="AC479">
        <v>0</v>
      </c>
      <c r="AD479">
        <v>5</v>
      </c>
      <c r="AE479">
        <v>0</v>
      </c>
    </row>
    <row r="480" spans="1:31" x14ac:dyDescent="0.25">
      <c r="A480" t="s">
        <v>63</v>
      </c>
      <c r="B480" t="s">
        <v>31</v>
      </c>
      <c r="C480" t="s">
        <v>39</v>
      </c>
      <c r="I480" t="s">
        <v>67</v>
      </c>
      <c r="J480" s="9">
        <v>0.19722222222222222</v>
      </c>
      <c r="K480" s="9">
        <f t="shared" si="74"/>
        <v>3.5416666666666652E-2</v>
      </c>
      <c r="L480" s="10">
        <f t="shared" si="68"/>
        <v>50.999999999999979</v>
      </c>
      <c r="M480" s="10"/>
      <c r="P480">
        <v>0</v>
      </c>
      <c r="Q480">
        <v>0</v>
      </c>
      <c r="R480">
        <v>20</v>
      </c>
      <c r="S480">
        <v>1</v>
      </c>
      <c r="T480">
        <v>0</v>
      </c>
      <c r="U480">
        <v>1</v>
      </c>
      <c r="V480">
        <v>0</v>
      </c>
      <c r="W480">
        <v>65</v>
      </c>
      <c r="X480">
        <v>0</v>
      </c>
      <c r="Y480">
        <v>0</v>
      </c>
      <c r="Z480">
        <v>5</v>
      </c>
      <c r="AA480">
        <v>10</v>
      </c>
      <c r="AB480">
        <v>0</v>
      </c>
      <c r="AC480">
        <v>0</v>
      </c>
      <c r="AD480">
        <v>1</v>
      </c>
      <c r="AE480">
        <v>0</v>
      </c>
    </row>
    <row r="481" spans="1:31" x14ac:dyDescent="0.25">
      <c r="A481" t="s">
        <v>63</v>
      </c>
      <c r="B481" t="s">
        <v>31</v>
      </c>
      <c r="C481" t="s">
        <v>39</v>
      </c>
      <c r="I481" t="s">
        <v>67</v>
      </c>
      <c r="J481" s="9">
        <v>0.2388888888888889</v>
      </c>
      <c r="K481" s="9">
        <f t="shared" si="74"/>
        <v>4.1666666666666685E-2</v>
      </c>
      <c r="L481" s="10">
        <f t="shared" si="68"/>
        <v>60.000000000000028</v>
      </c>
      <c r="M481" s="10"/>
      <c r="P481">
        <v>0</v>
      </c>
      <c r="Q481">
        <v>0</v>
      </c>
      <c r="R481">
        <v>15</v>
      </c>
      <c r="S481">
        <v>1</v>
      </c>
      <c r="T481">
        <v>0</v>
      </c>
      <c r="U481">
        <v>0</v>
      </c>
      <c r="V481">
        <v>10</v>
      </c>
      <c r="W481">
        <v>75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1</v>
      </c>
      <c r="AE481">
        <v>0</v>
      </c>
    </row>
    <row r="482" spans="1:31" x14ac:dyDescent="0.25">
      <c r="A482" t="s">
        <v>63</v>
      </c>
      <c r="B482" t="s">
        <v>31</v>
      </c>
      <c r="C482" t="s">
        <v>39</v>
      </c>
      <c r="I482" t="s">
        <v>67</v>
      </c>
      <c r="J482" s="18"/>
      <c r="K482" s="18"/>
      <c r="L482" s="10"/>
      <c r="M482" s="10"/>
      <c r="P482" s="13">
        <f>SUMPRODUCT(P476:P481,$L$476:$L$481)/SUM($L$476:$L$481)</f>
        <v>9.9373040752351116</v>
      </c>
      <c r="Q482" s="13">
        <f t="shared" ref="Q482:AE482" si="75">SUMPRODUCT(Q476:Q481,$L$476:$L$481)/SUM($L$476:$L$481)</f>
        <v>0.17554858934169285</v>
      </c>
      <c r="R482" s="13">
        <f t="shared" si="75"/>
        <v>28.385579937304076</v>
      </c>
      <c r="S482" s="13">
        <f t="shared" si="75"/>
        <v>0.4952978056426332</v>
      </c>
      <c r="T482" s="13">
        <f t="shared" si="75"/>
        <v>0</v>
      </c>
      <c r="U482" s="13">
        <f t="shared" si="75"/>
        <v>0.48589341692789961</v>
      </c>
      <c r="V482" s="13">
        <f t="shared" si="75"/>
        <v>1.8808777429467092</v>
      </c>
      <c r="W482" s="13">
        <f t="shared" si="75"/>
        <v>51.050156739811911</v>
      </c>
      <c r="X482" s="13">
        <f t="shared" si="75"/>
        <v>0</v>
      </c>
      <c r="Y482" s="13">
        <f t="shared" si="75"/>
        <v>0</v>
      </c>
      <c r="Z482" s="13">
        <f t="shared" si="75"/>
        <v>3.3385579937304075</v>
      </c>
      <c r="AA482" s="13">
        <f t="shared" si="75"/>
        <v>3.9811912225705322</v>
      </c>
      <c r="AB482" s="13">
        <f t="shared" si="75"/>
        <v>0</v>
      </c>
      <c r="AC482" s="13">
        <f t="shared" si="75"/>
        <v>0</v>
      </c>
      <c r="AD482" s="13">
        <f t="shared" si="75"/>
        <v>1.9623824451410661</v>
      </c>
      <c r="AE482" s="13">
        <f t="shared" si="75"/>
        <v>0</v>
      </c>
    </row>
    <row r="483" spans="1:31" x14ac:dyDescent="0.25">
      <c r="A483" t="s">
        <v>63</v>
      </c>
      <c r="B483" t="s">
        <v>31</v>
      </c>
      <c r="C483" t="s">
        <v>39</v>
      </c>
      <c r="D483" s="6">
        <v>45531</v>
      </c>
      <c r="E483" s="7">
        <v>525440.79480845295</v>
      </c>
      <c r="F483" s="7">
        <v>6224563.2556043305</v>
      </c>
      <c r="G483" s="7">
        <v>525326.96663041005</v>
      </c>
      <c r="H483" s="7">
        <v>6224596.6553954203</v>
      </c>
      <c r="I483" t="s">
        <v>68</v>
      </c>
      <c r="J483" s="9">
        <v>1.5972222222222224E-2</v>
      </c>
      <c r="K483" s="18" t="s">
        <v>34</v>
      </c>
      <c r="L483" s="10"/>
      <c r="M483" s="10"/>
    </row>
    <row r="484" spans="1:31" x14ac:dyDescent="0.25">
      <c r="A484" t="s">
        <v>63</v>
      </c>
      <c r="B484" t="s">
        <v>31</v>
      </c>
      <c r="C484" t="s">
        <v>39</v>
      </c>
      <c r="I484" t="s">
        <v>68</v>
      </c>
      <c r="J484" s="9">
        <v>4.5138888888888888E-2</v>
      </c>
      <c r="K484" s="9">
        <f>J484-J483</f>
        <v>2.9166666666666664E-2</v>
      </c>
      <c r="L484" s="10">
        <f t="shared" si="68"/>
        <v>41.999999999999993</v>
      </c>
      <c r="M484" s="10"/>
      <c r="P484">
        <v>0</v>
      </c>
      <c r="Q484">
        <v>0</v>
      </c>
      <c r="R484">
        <v>50</v>
      </c>
      <c r="S484">
        <v>0</v>
      </c>
      <c r="T484">
        <v>0</v>
      </c>
      <c r="U484">
        <v>0</v>
      </c>
      <c r="V484">
        <v>45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5</v>
      </c>
      <c r="AE484">
        <v>0</v>
      </c>
    </row>
    <row r="485" spans="1:31" x14ac:dyDescent="0.25">
      <c r="A485" t="s">
        <v>63</v>
      </c>
      <c r="B485" t="s">
        <v>31</v>
      </c>
      <c r="C485" t="s">
        <v>39</v>
      </c>
      <c r="I485" t="s">
        <v>68</v>
      </c>
      <c r="J485" s="9">
        <v>7.5694444444444439E-2</v>
      </c>
      <c r="K485" s="9">
        <f t="shared" ref="K485:K493" si="76">J485-J484</f>
        <v>3.0555555555555551E-2</v>
      </c>
      <c r="L485" s="10">
        <f t="shared" si="68"/>
        <v>43.999999999999993</v>
      </c>
      <c r="M485" s="10"/>
      <c r="P485">
        <v>0</v>
      </c>
      <c r="Q485">
        <v>0</v>
      </c>
      <c r="R485">
        <v>50</v>
      </c>
      <c r="S485">
        <v>0</v>
      </c>
      <c r="T485">
        <v>0</v>
      </c>
      <c r="U485">
        <v>1</v>
      </c>
      <c r="V485">
        <v>45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5</v>
      </c>
      <c r="AE485">
        <v>0</v>
      </c>
    </row>
    <row r="486" spans="1:31" x14ac:dyDescent="0.25">
      <c r="A486" t="s">
        <v>63</v>
      </c>
      <c r="B486" t="s">
        <v>31</v>
      </c>
      <c r="C486" t="s">
        <v>39</v>
      </c>
      <c r="I486" t="s">
        <v>68</v>
      </c>
      <c r="J486" s="9">
        <v>0.10277777777777779</v>
      </c>
      <c r="K486" s="9">
        <f t="shared" si="76"/>
        <v>2.7083333333333348E-2</v>
      </c>
      <c r="L486" s="10">
        <f t="shared" si="68"/>
        <v>39.000000000000021</v>
      </c>
      <c r="M486" s="10"/>
      <c r="P486">
        <v>10</v>
      </c>
      <c r="Q486">
        <v>0</v>
      </c>
      <c r="R486">
        <v>25</v>
      </c>
      <c r="S486">
        <v>0</v>
      </c>
      <c r="T486">
        <v>0</v>
      </c>
      <c r="U486">
        <v>0</v>
      </c>
      <c r="V486">
        <v>40</v>
      </c>
      <c r="W486">
        <v>0</v>
      </c>
      <c r="X486">
        <v>0</v>
      </c>
      <c r="Y486">
        <v>0</v>
      </c>
      <c r="Z486">
        <v>25</v>
      </c>
      <c r="AA486">
        <v>0</v>
      </c>
      <c r="AB486">
        <v>0</v>
      </c>
      <c r="AC486">
        <v>0</v>
      </c>
      <c r="AD486">
        <v>1</v>
      </c>
      <c r="AE486">
        <v>0</v>
      </c>
    </row>
    <row r="487" spans="1:31" x14ac:dyDescent="0.25">
      <c r="A487" t="s">
        <v>63</v>
      </c>
      <c r="B487" t="s">
        <v>31</v>
      </c>
      <c r="C487" t="s">
        <v>39</v>
      </c>
      <c r="I487" t="s">
        <v>68</v>
      </c>
      <c r="J487" s="9">
        <v>0.12013888888888889</v>
      </c>
      <c r="K487" s="9">
        <f t="shared" si="76"/>
        <v>1.7361111111111105E-2</v>
      </c>
      <c r="L487" s="10">
        <f t="shared" si="68"/>
        <v>24.999999999999993</v>
      </c>
      <c r="M487" s="10"/>
      <c r="P487">
        <v>85</v>
      </c>
      <c r="Q487">
        <v>0</v>
      </c>
      <c r="R487">
        <v>5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5</v>
      </c>
      <c r="AA487">
        <v>5</v>
      </c>
      <c r="AB487">
        <v>0</v>
      </c>
      <c r="AC487">
        <v>0</v>
      </c>
      <c r="AD487">
        <v>0</v>
      </c>
      <c r="AE487">
        <v>0</v>
      </c>
    </row>
    <row r="488" spans="1:31" x14ac:dyDescent="0.25">
      <c r="A488" t="s">
        <v>63</v>
      </c>
      <c r="B488" t="s">
        <v>31</v>
      </c>
      <c r="C488" t="s">
        <v>39</v>
      </c>
      <c r="I488" t="s">
        <v>68</v>
      </c>
      <c r="J488" s="9">
        <v>0.1361111111111111</v>
      </c>
      <c r="K488" s="9">
        <f t="shared" si="76"/>
        <v>1.5972222222222207E-2</v>
      </c>
      <c r="L488" s="10">
        <f t="shared" si="68"/>
        <v>22.999999999999979</v>
      </c>
      <c r="M488" s="10"/>
      <c r="P488">
        <v>0</v>
      </c>
      <c r="Q488">
        <v>0</v>
      </c>
      <c r="R488">
        <v>45</v>
      </c>
      <c r="S488">
        <v>0</v>
      </c>
      <c r="T488">
        <v>0</v>
      </c>
      <c r="U488">
        <v>0</v>
      </c>
      <c r="V488">
        <v>50</v>
      </c>
      <c r="W488">
        <v>0</v>
      </c>
      <c r="X488">
        <v>0</v>
      </c>
      <c r="Y488">
        <v>0</v>
      </c>
      <c r="Z488">
        <v>5</v>
      </c>
      <c r="AA488">
        <v>0</v>
      </c>
      <c r="AB488">
        <v>0</v>
      </c>
      <c r="AC488">
        <v>0</v>
      </c>
      <c r="AD488">
        <v>1</v>
      </c>
      <c r="AE488">
        <v>0</v>
      </c>
    </row>
    <row r="489" spans="1:31" x14ac:dyDescent="0.25">
      <c r="A489" t="s">
        <v>63</v>
      </c>
      <c r="B489" t="s">
        <v>31</v>
      </c>
      <c r="C489" t="s">
        <v>39</v>
      </c>
      <c r="I489" t="s">
        <v>68</v>
      </c>
      <c r="J489" s="9">
        <v>0.14791666666666667</v>
      </c>
      <c r="K489" s="9">
        <f t="shared" si="76"/>
        <v>1.1805555555555569E-2</v>
      </c>
      <c r="L489" s="10">
        <f t="shared" si="68"/>
        <v>17.000000000000018</v>
      </c>
      <c r="M489" s="10"/>
      <c r="P489">
        <v>0</v>
      </c>
      <c r="Q489">
        <v>0</v>
      </c>
      <c r="R489">
        <v>1</v>
      </c>
      <c r="S489">
        <v>0</v>
      </c>
      <c r="T489">
        <v>0</v>
      </c>
      <c r="U489">
        <v>0</v>
      </c>
      <c r="V489">
        <v>1</v>
      </c>
      <c r="W489">
        <v>0</v>
      </c>
      <c r="X489">
        <v>1</v>
      </c>
      <c r="Y489">
        <v>0</v>
      </c>
      <c r="Z489">
        <v>100</v>
      </c>
      <c r="AA489">
        <v>0</v>
      </c>
      <c r="AB489">
        <v>0</v>
      </c>
      <c r="AC489">
        <v>0</v>
      </c>
      <c r="AD489">
        <v>1</v>
      </c>
      <c r="AE489">
        <v>0</v>
      </c>
    </row>
    <row r="490" spans="1:31" x14ac:dyDescent="0.25">
      <c r="A490" t="s">
        <v>63</v>
      </c>
      <c r="B490" t="s">
        <v>31</v>
      </c>
      <c r="C490" t="s">
        <v>39</v>
      </c>
      <c r="I490" t="s">
        <v>68</v>
      </c>
      <c r="J490" s="9">
        <v>0.15625</v>
      </c>
      <c r="K490" s="9">
        <f t="shared" si="76"/>
        <v>8.3333333333333315E-3</v>
      </c>
      <c r="L490" s="10">
        <f t="shared" si="68"/>
        <v>11.999999999999998</v>
      </c>
      <c r="M490" s="10"/>
      <c r="P490">
        <v>0</v>
      </c>
      <c r="Q490">
        <v>0</v>
      </c>
      <c r="R490">
        <v>25</v>
      </c>
      <c r="S490">
        <v>0</v>
      </c>
      <c r="T490">
        <v>0</v>
      </c>
      <c r="U490">
        <v>0</v>
      </c>
      <c r="V490">
        <v>25</v>
      </c>
      <c r="W490">
        <v>50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</row>
    <row r="491" spans="1:31" x14ac:dyDescent="0.25">
      <c r="A491" t="s">
        <v>63</v>
      </c>
      <c r="B491" t="s">
        <v>31</v>
      </c>
      <c r="C491" t="s">
        <v>39</v>
      </c>
      <c r="I491" t="s">
        <v>68</v>
      </c>
      <c r="J491" s="9">
        <v>0.15902777777777777</v>
      </c>
      <c r="K491" s="9">
        <f t="shared" si="76"/>
        <v>2.7777777777777679E-3</v>
      </c>
      <c r="L491" s="10">
        <f t="shared" si="68"/>
        <v>3.9999999999999858</v>
      </c>
      <c r="M491" s="10"/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1</v>
      </c>
      <c r="W491">
        <v>25</v>
      </c>
      <c r="X491">
        <v>0</v>
      </c>
      <c r="Y491">
        <v>0</v>
      </c>
      <c r="Z491">
        <v>75</v>
      </c>
      <c r="AA491">
        <v>0</v>
      </c>
      <c r="AB491">
        <v>0</v>
      </c>
      <c r="AC491">
        <v>0</v>
      </c>
      <c r="AD491">
        <v>0</v>
      </c>
      <c r="AE491">
        <v>0</v>
      </c>
    </row>
    <row r="492" spans="1:31" x14ac:dyDescent="0.25">
      <c r="A492" t="s">
        <v>63</v>
      </c>
      <c r="B492" t="s">
        <v>31</v>
      </c>
      <c r="C492" t="s">
        <v>39</v>
      </c>
      <c r="I492" t="s">
        <v>68</v>
      </c>
      <c r="J492" s="9">
        <v>0.18333333333333335</v>
      </c>
      <c r="K492" s="9">
        <f t="shared" si="76"/>
        <v>2.430555555555558E-2</v>
      </c>
      <c r="L492" s="10">
        <f t="shared" si="68"/>
        <v>35.000000000000036</v>
      </c>
      <c r="M492" s="10"/>
      <c r="P492">
        <v>10</v>
      </c>
      <c r="Q492">
        <v>0</v>
      </c>
      <c r="R492">
        <v>25</v>
      </c>
      <c r="S492">
        <v>10</v>
      </c>
      <c r="T492">
        <v>0</v>
      </c>
      <c r="U492">
        <v>25</v>
      </c>
      <c r="V492">
        <v>5</v>
      </c>
      <c r="W492">
        <v>25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</row>
    <row r="493" spans="1:31" x14ac:dyDescent="0.25">
      <c r="A493" t="s">
        <v>63</v>
      </c>
      <c r="B493" t="s">
        <v>31</v>
      </c>
      <c r="C493" t="s">
        <v>39</v>
      </c>
      <c r="I493" t="s">
        <v>68</v>
      </c>
      <c r="J493" s="9">
        <v>0.21388888888888891</v>
      </c>
      <c r="K493" s="9">
        <f t="shared" si="76"/>
        <v>3.0555555555555558E-2</v>
      </c>
      <c r="L493" s="10">
        <f t="shared" si="68"/>
        <v>44</v>
      </c>
      <c r="M493" s="10"/>
      <c r="P493">
        <v>0</v>
      </c>
      <c r="Q493">
        <v>0</v>
      </c>
      <c r="R493">
        <v>0</v>
      </c>
      <c r="S493">
        <v>0</v>
      </c>
      <c r="T493">
        <v>0</v>
      </c>
      <c r="U493">
        <v>60</v>
      </c>
      <c r="V493">
        <v>5</v>
      </c>
      <c r="W493">
        <v>25</v>
      </c>
      <c r="X493">
        <v>5</v>
      </c>
      <c r="Y493">
        <v>0</v>
      </c>
      <c r="Z493">
        <v>5</v>
      </c>
      <c r="AA493">
        <v>0</v>
      </c>
      <c r="AB493">
        <v>0</v>
      </c>
      <c r="AC493">
        <v>0</v>
      </c>
      <c r="AD493">
        <v>0</v>
      </c>
      <c r="AE493">
        <v>0</v>
      </c>
    </row>
    <row r="494" spans="1:31" x14ac:dyDescent="0.25">
      <c r="A494" t="s">
        <v>63</v>
      </c>
      <c r="B494" t="s">
        <v>31</v>
      </c>
      <c r="C494" t="s">
        <v>39</v>
      </c>
      <c r="I494" t="s">
        <v>68</v>
      </c>
      <c r="J494" s="18"/>
      <c r="K494" s="18"/>
      <c r="P494" s="13">
        <f>SUMPRODUCT(P484:P493,$L$484:$L$493)/SUM($L$484:$L$493)</f>
        <v>10.05263157894737</v>
      </c>
      <c r="Q494" s="13">
        <f t="shared" ref="Q494:AE494" si="77">SUMPRODUCT(Q484:Q493,$L$484:$L$493)/SUM($L$484:$L$493)</f>
        <v>0</v>
      </c>
      <c r="R494" s="13">
        <f t="shared" si="77"/>
        <v>26.761403508771931</v>
      </c>
      <c r="S494" s="13">
        <f t="shared" si="77"/>
        <v>1.2280701754385976</v>
      </c>
      <c r="T494" s="13">
        <f t="shared" si="77"/>
        <v>0</v>
      </c>
      <c r="U494" s="13">
        <f t="shared" si="77"/>
        <v>12.487719298245617</v>
      </c>
      <c r="V494" s="13">
        <f t="shared" si="77"/>
        <v>25.599999999999998</v>
      </c>
      <c r="W494" s="13">
        <f t="shared" si="77"/>
        <v>9.3859649122807038</v>
      </c>
      <c r="X494" s="13">
        <f t="shared" si="77"/>
        <v>0.8315789473684212</v>
      </c>
      <c r="Y494" s="13">
        <f t="shared" si="77"/>
        <v>0</v>
      </c>
      <c r="Z494" s="13">
        <f t="shared" si="77"/>
        <v>12.052631578947373</v>
      </c>
      <c r="AA494" s="13">
        <f t="shared" si="77"/>
        <v>0.4385964912280701</v>
      </c>
      <c r="AB494" s="13">
        <f t="shared" si="77"/>
        <v>0</v>
      </c>
      <c r="AC494" s="13">
        <f t="shared" si="77"/>
        <v>0</v>
      </c>
      <c r="AD494" s="13">
        <f t="shared" si="77"/>
        <v>1.7859649122807015</v>
      </c>
      <c r="AE494" s="13">
        <f t="shared" si="77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Readme</vt:lpstr>
      <vt:lpstr>Blekinge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Svedberg, Kristina</dc:creator>
  <cp:lastModifiedBy>Svedberg, Kristina</cp:lastModifiedBy>
  <dcterms:created xsi:type="dcterms:W3CDTF">2024-12-19T09:06:54Z</dcterms:created>
  <dcterms:modified xsi:type="dcterms:W3CDTF">2024-12-19T12:23:06Z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2024-12-19T09:07:34Z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cdd9cebb-cbd6-4d47-9fae-fcd88a422cd5</vt:lpwstr>
  </property>
  <property fmtid="{D5CDD505-2E9C-101B-9397-08002B2CF9AE}" pid="8" name="MSIP_Label_43f08ec5-d6d9-4227-8387-ccbfcb3632c4_ContentBits">
    <vt:lpwstr>0</vt:lpwstr>
  </property>
</Properties>
</file>